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J:\10 -CONTRATS DE MAINTENANCE GH\GH Maintenance portes automatiques\GHU 2026-2030\Docs de travail\"/>
    </mc:Choice>
  </mc:AlternateContent>
  <xr:revisionPtr revIDLastSave="0" documentId="13_ncr:1_{45FF4676-D8F3-48CE-B721-FEDE621B5F83}" xr6:coauthVersionLast="47" xr6:coauthVersionMax="47" xr10:uidLastSave="{00000000-0000-0000-0000-000000000000}"/>
  <bookViews>
    <workbookView xWindow="28680" yWindow="-120" windowWidth="29040" windowHeight="15720" xr2:uid="{00000000-000D-0000-FFFF-FFFF00000000}"/>
  </bookViews>
  <sheets>
    <sheet name="PdG DPGF" sheetId="2" r:id="rId1"/>
    <sheet name="DPGF Avicenne" sheetId="6" r:id="rId2"/>
    <sheet name="DPGF J Verdier" sheetId="5" r:id="rId3"/>
    <sheet name="DPGF René Muret" sheetId="1" r:id="rId4"/>
    <sheet name="PdG BPU" sheetId="4" r:id="rId5"/>
    <sheet name="B.P.U" sheetId="3" r:id="rId6"/>
  </sheets>
  <definedNames>
    <definedName name="_xlnm.Print_Titles" localSheetId="5">'B.P.U'!$1:$6</definedName>
    <definedName name="_xlnm.Print_Titles" localSheetId="1">'DPGF Avicenne'!$1:$8</definedName>
    <definedName name="_xlnm.Print_Area" localSheetId="5">'B.P.U'!$A$1:$D$256</definedName>
    <definedName name="_xlnm.Print_Area" localSheetId="1">'DPGF Avicenne'!$A$1:$G$171</definedName>
    <definedName name="_xlnm.Print_Area" localSheetId="2">'DPGF J Verdier'!$A$1:$F$84</definedName>
    <definedName name="_xlnm.Print_Area" localSheetId="3">'DPGF René Muret'!$A$1:$F$46</definedName>
    <definedName name="_xlnm.Print_Area" localSheetId="4">'PdG BPU'!$A$1:$H$42</definedName>
    <definedName name="_xlnm.Print_Area" localSheetId="0">'PdG DPGF'!$A$1:$H$42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 i="5" l="1"/>
  <c r="D1" i="1"/>
  <c r="F20" i="4"/>
  <c r="C1" i="3"/>
  <c r="D41" i="1"/>
  <c r="E41" i="1" s="1"/>
  <c r="D40" i="1"/>
  <c r="E40" i="1" s="1"/>
  <c r="D39" i="1"/>
  <c r="E39" i="1" s="1"/>
  <c r="E42" i="1" l="1"/>
  <c r="E43" i="1" s="1"/>
  <c r="E44" i="1" s="1"/>
  <c r="D42" i="1"/>
  <c r="F19" i="2"/>
  <c r="D43" i="1" l="1"/>
  <c r="D44" i="1" s="1"/>
</calcChain>
</file>

<file path=xl/sharedStrings.xml><?xml version="1.0" encoding="utf-8"?>
<sst xmlns="http://schemas.openxmlformats.org/spreadsheetml/2006/main" count="978" uniqueCount="582">
  <si>
    <t>100600676</t>
  </si>
  <si>
    <t>Désignation</t>
  </si>
  <si>
    <t>DECOMPOSITION DU PRIX GLOBAL ET FORFAITAIRE</t>
  </si>
  <si>
    <t>NB de visite</t>
  </si>
  <si>
    <t>Montant HT</t>
  </si>
  <si>
    <t>Annuelle</t>
  </si>
  <si>
    <t>par visite</t>
  </si>
  <si>
    <t>annuel</t>
  </si>
  <si>
    <t>Prix global et forfaitaire HT</t>
  </si>
  <si>
    <t>HÔPITAL AVICENNE</t>
  </si>
  <si>
    <t>HÔPITAL JEAN VERDIER</t>
  </si>
  <si>
    <t>B1</t>
  </si>
  <si>
    <t>B2</t>
  </si>
  <si>
    <t>B3</t>
  </si>
  <si>
    <t>B4</t>
  </si>
  <si>
    <t>B5</t>
  </si>
  <si>
    <t>B6</t>
  </si>
  <si>
    <t>B7</t>
  </si>
  <si>
    <t>B8</t>
  </si>
  <si>
    <t>B9</t>
  </si>
  <si>
    <t>B10</t>
  </si>
  <si>
    <t>Type</t>
  </si>
  <si>
    <t>HÔPITAL RENE MURET</t>
  </si>
  <si>
    <t xml:space="preserve">Entrée principale </t>
  </si>
  <si>
    <t>Sortie principale</t>
  </si>
  <si>
    <t>Entrée principale</t>
  </si>
  <si>
    <t xml:space="preserve">Sortie principale </t>
  </si>
  <si>
    <t>Entrée rue de Normandie</t>
  </si>
  <si>
    <t>Local salubrité</t>
  </si>
  <si>
    <t>Bâtiment GALIEN</t>
  </si>
  <si>
    <t>Bâtiment RABELAIS</t>
  </si>
  <si>
    <t>Bâtiment HAMBURGER</t>
  </si>
  <si>
    <t>Bâtiment M.BRES</t>
  </si>
  <si>
    <t>Bâtiment AMPERE-Cuisine</t>
  </si>
  <si>
    <t>Accès sous-sol bâtiment M.BRES</t>
  </si>
  <si>
    <t xml:space="preserve"> N° Equipement</t>
  </si>
  <si>
    <t>N° Equipement</t>
  </si>
  <si>
    <t>HOPITAUX UNIVERSITAIRES</t>
  </si>
  <si>
    <t>PARIS SEINE SAINT DENIS</t>
  </si>
  <si>
    <t>Maintenance des Barrières, des Bornes et</t>
  </si>
  <si>
    <t>Des Portes automatiques</t>
  </si>
  <si>
    <t>Décomposition de Prix Global et Forfaitaire</t>
  </si>
  <si>
    <t>Fourniture, pose et raccordements d’une barrière automatique :</t>
  </si>
  <si>
    <t>Châssis en tôle acier électro zinguée épaisseur 8mm avec joint caoutchouc épaisseur 10mm</t>
  </si>
  <si>
    <t>Habillage traité en antirouille avec peinture epoxy RAL au choix</t>
  </si>
  <si>
    <t>Motoréducteur frein triphasé réversible, graissé à vie</t>
  </si>
  <si>
    <t>Relevage manuel, sans manivelle, de la lisse  en cas de coupure d’alimentation électrique</t>
  </si>
  <si>
    <t>Arbre lisse entrainé directement par un motoréducteur</t>
  </si>
  <si>
    <t>Variateur de fréquence alimenté en 230 V monophasé assurant le contrôle et le réglage des accélérations et décélération,</t>
  </si>
  <si>
    <t>Vitesses variable de 1,5 à 3,5 s</t>
  </si>
  <si>
    <t xml:space="preserve">Lisse en alliage d’aluminium avec bande rouge et blanche rétro réfléchissantes. Cette lisse comprendra à sa base un système de débrayage permettant de limiter la casse des lisses. </t>
  </si>
  <si>
    <t>Jeu de cellule pour détection de présence  sous la barrière</t>
  </si>
  <si>
    <t>Barrière dont la commande est réalisable par fil ou télécommande. Le système émetteur/récepteur est compris dans le présent article</t>
  </si>
  <si>
    <t>Essais et réglages de la barrière</t>
  </si>
  <si>
    <t>Barrière pour lisse pouvant aller de 3 à 7m</t>
  </si>
  <si>
    <t>Signalisation au sol de l’air de mouvement du tablier par un marquage au sol jaune et noir par bandes adhésives ou par peinture de type résine</t>
  </si>
  <si>
    <t>Ces travaux comprennent :</t>
  </si>
  <si>
    <t>Le montage, les fixations, les raccordements, les câblages nécessaires au fonctionnement des boutons déportés et boucle, la mise en service, les essais, les réglages, nettoyages, les saignées éventuelles et leurs rebouchements</t>
  </si>
  <si>
    <t>Nota : Il n’est pas prévu dans cet article les travaux de maçonnerie</t>
  </si>
  <si>
    <t>Fourniture, pose et raccordement d’un boucle magnétique y compris saignée et rebouchement après coup</t>
  </si>
  <si>
    <t>Fourniture et pose d’une lisse de protection rectangulaire ou circulaire toutes sections existent sur l’établissement</t>
  </si>
  <si>
    <t>ml</t>
  </si>
  <si>
    <t>Remplacement motorisation d’une barrière automatique</t>
  </si>
  <si>
    <t>U</t>
  </si>
  <si>
    <t>Fourniture, pose et raccordements d’une porte souple rapide à enroulement : conforme à la norme NF 13241.1</t>
  </si>
  <si>
    <t>Porte</t>
  </si>
  <si>
    <r>
      <t>Structure en profiles acier type DKP 20/10</t>
    </r>
    <r>
      <rPr>
        <vertAlign val="superscript"/>
        <sz val="11"/>
        <color indexed="8"/>
        <rFont val="Arial"/>
        <family val="2"/>
      </rPr>
      <t>ème</t>
    </r>
    <r>
      <rPr>
        <sz val="11"/>
        <color indexed="8"/>
        <rFont val="Arial"/>
        <family val="2"/>
      </rPr>
      <t xml:space="preserve"> d’épaisseur autoportant</t>
    </r>
  </si>
  <si>
    <t>2 montant verticaux formant glissières et d’une traverse en forme de C traitée en anti corrosion avec finition en poudre d’époxy RAL au choix</t>
  </si>
  <si>
    <r>
      <t>Voiles en embouts de traverse, réalisés en acier de 40/10</t>
    </r>
    <r>
      <rPr>
        <vertAlign val="superscript"/>
        <sz val="11"/>
        <color indexed="8"/>
        <rFont val="Arial"/>
        <family val="2"/>
      </rPr>
      <t>ème</t>
    </r>
    <r>
      <rPr>
        <sz val="11"/>
        <color indexed="8"/>
        <rFont val="Arial"/>
        <family val="2"/>
      </rPr>
      <t xml:space="preserve"> prémontés en atelier mécanisme</t>
    </r>
  </si>
  <si>
    <t>Tablier confectionné par soudures hautes fréquences dans un tissu « polyester » de 670gr/m² précontraint avec enduction PVC deux faces et bande de visibilité prévues sur tablier</t>
  </si>
  <si>
    <t>Raidisseurs horizontaux en matériaux composites emprisonnés dans des fourreaux du tablier</t>
  </si>
  <si>
    <t>Etanchéité</t>
  </si>
  <si>
    <t>En partie supérieure et sur la hauteur des montant, elle est assurée par la présence de brosse traitée en anti UV</t>
  </si>
  <si>
    <t>En partie basse par un joint épousant les irrégularités du sol.</t>
  </si>
  <si>
    <t>Motorisation</t>
  </si>
  <si>
    <t>Groupe moto réducteur à usage intensif</t>
  </si>
  <si>
    <t>Moteur bi vitesse, 220/400V, IP 54 vitesse de 1m/S en ouverture et 0,5m/S en fermeture</t>
  </si>
  <si>
    <t>Réducteur à roue et vis sans fin lubrifié à vie</t>
  </si>
  <si>
    <t>Fin de course mécanique liaison par courroie crantée</t>
  </si>
  <si>
    <r>
      <t>Armoire de commande</t>
    </r>
    <r>
      <rPr>
        <u/>
        <sz val="11"/>
        <color indexed="8"/>
        <rFont val="Arial"/>
        <family val="2"/>
      </rPr>
      <t> :</t>
    </r>
  </si>
  <si>
    <t>Enveloppe IP65 : 400x400x210</t>
  </si>
  <si>
    <t>Composée d’une carte de gestion électronique de puissance et commande</t>
  </si>
  <si>
    <t>Façade avant avec voyants sous tension-sectionneur-Arrêt d’urgence</t>
  </si>
  <si>
    <t>Interrupteur à clé permettant de condamner ouvert ou fermé la porte</t>
  </si>
  <si>
    <t>Serrure papillon sur organigramme établissement</t>
  </si>
  <si>
    <t>Sécurité et signalisation</t>
  </si>
  <si>
    <t>Barrage de cellules intégrées dans les montants de portes</t>
  </si>
  <si>
    <t>Présence de bande de contacte sur le bord primaire du tablier</t>
  </si>
  <si>
    <t>Mouvement du tablier signalé par feux à LED orange de chaque coté de la porte</t>
  </si>
  <si>
    <t>Auto test de la sécurité embarquée</t>
  </si>
  <si>
    <t>Système de commande et d’ouverture</t>
  </si>
  <si>
    <t>Mise en BEA directionnel pour l’entrée libre des utilisateurs</t>
  </si>
  <si>
    <t>Création d’une boucle au sol  coté extérieur toutes sujétions comprises.</t>
  </si>
  <si>
    <t>Mise en place d’un bouton poussoir d’ouverture déportée coté extérieur</t>
  </si>
  <si>
    <t>Mise en place d’un coup de poing pour ouverture coté extérieur</t>
  </si>
  <si>
    <t>Dimensions de la porte</t>
  </si>
  <si>
    <t>Pour passage libre allant de 1m de largeur à 2 m de largeur et de 2 à 2,7m de hauteur</t>
  </si>
  <si>
    <t>Fourniture pose et raccordement d’une cellule de type Cellule reflex</t>
  </si>
  <si>
    <t>Fourniture, pose et raccordement d’une porte coulissante vitrée :</t>
  </si>
  <si>
    <t xml:space="preserve">Bâti ou huisserie métallique harmonisée </t>
  </si>
  <si>
    <t>Vantail vitré coulissant, suspendu par chariots (2 chariots ou plus suivant largeur du vantail) et guidé par roues en Nylon renforcé et contre galets.</t>
  </si>
  <si>
    <t>Vantail réalisé en glace claire de sécurité (STADIP 44-2 de St Gobain ou équivalent) et monté sur cadre métallique, cadre comprenant profilés périphériques et traverses intermédiaires à hauteur 1.00m environ) en aluminium thermolaqué (coloris RAL au choix du Maître d’œuvre),</t>
  </si>
  <si>
    <t>Sur le vitrage seront prévues des bandes colorées par film adhésif à hauteur d’yeux.</t>
  </si>
  <si>
    <t>Mécanisme de marque réputée et agréée (BESAM-GEZE-PORTALP-RECORD ou équivalent) réalisé par commande électronique assurant l’ordre d’ouverture et de fermeture avec temporisation ; cette commande permettra la position de maintien en position d’ouverture asservie à 2 jeux de cellules et assurera, impérativement, une ouverture automatique avec un asservissement à la détection incendie ou de rupture d’alimentation.</t>
  </si>
  <si>
    <t>Automatisme conforme à la norme CEM-EN50081 et ENS50082-1.*</t>
  </si>
  <si>
    <t>Porte devant répondre à l’arrêté du 21/12/1993 et à la Norme NFP 25 362</t>
  </si>
  <si>
    <t>Opérateur électromécanique et bandeau caisson carter en aluminium thermolaqué à face démontable ou pivotante sur la largeur de la baie pour travaux de maintenance. Le bandeau carter présentera une surface lisse, facile d’entretien et sera entièrement fermé sur le dessus, les cotés latéraux et le devant.</t>
  </si>
  <si>
    <t>Opérateur type « trafic intense 5000 cycles /jour » à microprocesseur assurant fiabilité et possibilité multiples d’ouvertures/fermetures.</t>
  </si>
  <si>
    <t>Sélecteur de fonction ouverture totale ou partielle, interdiction, arrêt complet.</t>
  </si>
  <si>
    <t>Temporisation réglable de 0 à 30 secondes.</t>
  </si>
  <si>
    <t>Moteur à courant continu à entraînement direct.</t>
  </si>
  <si>
    <t>Analyse électronique déclenchant la réouverture en cas de rencontre d’obstacle.</t>
  </si>
  <si>
    <t>Dispositif assurant l’ouverture en cas de panne de courant ou de baisse de charge.</t>
  </si>
  <si>
    <t>Bornier nécessaire aux raccordements électriques et transfert d’informations.</t>
  </si>
  <si>
    <t>Bloc d’alimentation 220 V.</t>
  </si>
  <si>
    <t>Sécurité à la fermeture par double barrage cellule photo-électrique.</t>
  </si>
  <si>
    <t>Système relié à la détection incendie suivant localisation.</t>
  </si>
  <si>
    <t>Raccordement électrique à prévoir au présent lot à partir de l’alimentation électrique en attente fournie par le lot Electricité y compris liaisons avec les boutons poussoirs de commande et cellules radar (suivant localisation).</t>
  </si>
  <si>
    <t>Asservissement à la détection incendie ou de rupture d’alimentation avec batterie de réserve ou accumulateur d’énergie mécanique pour ouverture automatique en cas d’urgence ou de panne.</t>
  </si>
  <si>
    <t>De plus, l’ouverture sera couplée à deux boîtiers d’ouverture d’urgence positionnés de part et d’autre de la porte ; boîtiers raccordés au dispositif d’alarme</t>
  </si>
  <si>
    <t>Commande par cellule sensitive positionnée cellule hyperfréquence selon localisation. (Position à définir au début de la période de préparation de chantier)</t>
  </si>
  <si>
    <t>A la charge du présent lot, la fourniture des câbleries ainsi que la mise en service et les branchements sur les câbles laissés en attente par l’électricien.</t>
  </si>
  <si>
    <t>Toutes sécurisations nécessaires seront prévues sur ces installations.</t>
  </si>
  <si>
    <t>Sécurité</t>
  </si>
  <si>
    <t>Les ouvrages sont conçus pour satisfaire aux critères de sécurité obligatoires en cas de coupure de courant, entrave à la fermeture, etc.</t>
  </si>
  <si>
    <t>limitation de la force de fermeture, avec système de surveillance de fermeture de porte détectant les usagers et inversant le sens du mouvement sans toucher l’obstacle</t>
  </si>
  <si>
    <t>déverrouillage de secours électrique commandé par un boîtier déclencher manuel</t>
  </si>
  <si>
    <t>boîtiers d’ouverture d’urgence</t>
  </si>
  <si>
    <t>ouverture de secours et anti-panique par bloc batterie de secours sans entretien, lié avec le tableau de détection incendie</t>
  </si>
  <si>
    <t>ouverture automatique de la porte en cas d’urgence ou de panne</t>
  </si>
  <si>
    <t>PASSAGE LIBRE</t>
  </si>
  <si>
    <t>Hauteur variant de 2 à 2,2 m</t>
  </si>
  <si>
    <t>A un battant :</t>
  </si>
  <si>
    <t>De 0,8 à 1,2 m</t>
  </si>
  <si>
    <t>De 1,2 à 1,4 m</t>
  </si>
  <si>
    <t>A 2 battants</t>
  </si>
  <si>
    <t>De 1,4 à 1,8 m</t>
  </si>
  <si>
    <t>De 1,8 à 2,2 m</t>
  </si>
  <si>
    <t>Télescopique 2 battants</t>
  </si>
  <si>
    <r>
      <t>Fourniture et pose d’un système de motorisation de porte coulissante</t>
    </r>
    <r>
      <rPr>
        <sz val="11"/>
        <color indexed="8"/>
        <rFont val="Arial"/>
        <family val="2"/>
      </rPr>
      <t xml:space="preserve"> en remplacement répondant aux caractéristiques de l’article précédent.</t>
    </r>
  </si>
  <si>
    <t>Les vantaux existant sont conservés déposés et remontés sur le nouvel opérateur.</t>
  </si>
  <si>
    <t>Toutes les sujétions de dépose, pose, raccordement essais réglage sont compris dans le prix :</t>
  </si>
  <si>
    <r>
      <t>Fourniture et pose d’un système de motorisation de porte coulissante</t>
    </r>
    <r>
      <rPr>
        <sz val="11"/>
        <color indexed="8"/>
        <rFont val="Arial"/>
        <family val="2"/>
      </rPr>
      <t xml:space="preserve"> sur ventail en bois fournis par le menuisier de l’établissement répondant aux caractéristiques de l’article précédent.</t>
    </r>
  </si>
  <si>
    <t>Le Vantail à âme pleine finition prépeinte, comportant un oculus adapté au degré de résistance au feu requis pour la porte).Coulissant, suspendu par chariots (2  chariots ou plus suivant largeur du vantail) et guidé par roues en Nylon renforcé et contre galets</t>
  </si>
  <si>
    <t>Fourniture, pose et raccordement d’un opérateur de porte battante :</t>
  </si>
  <si>
    <t>La commande d'ouverture de la porte sera assurée suivant localisation ci-après, par</t>
  </si>
  <si>
    <r>
      <t>équivalent</t>
    </r>
    <r>
      <rPr>
        <sz val="11"/>
        <rFont val="Arial"/>
        <family val="2"/>
      </rPr>
      <t xml:space="preserve"> avec symbole et mention ouverture de la porte.</t>
    </r>
  </si>
  <si>
    <t>Boîtier vert d’ouverture d’urgence côté intérieur.</t>
  </si>
  <si>
    <t>Il sera prévu trois fonctions d'utilisations :</t>
  </si>
  <si>
    <r>
      <t xml:space="preserve">· </t>
    </r>
    <r>
      <rPr>
        <sz val="11"/>
        <rFont val="Arial"/>
        <family val="2"/>
      </rPr>
      <t>manuelle</t>
    </r>
  </si>
  <si>
    <r>
      <t xml:space="preserve">· </t>
    </r>
    <r>
      <rPr>
        <sz val="11"/>
        <rFont val="Arial"/>
        <family val="2"/>
      </rPr>
      <t>automatique</t>
    </r>
  </si>
  <si>
    <r>
      <t xml:space="preserve">· </t>
    </r>
    <r>
      <rPr>
        <sz val="11"/>
        <rFont val="Arial"/>
        <family val="2"/>
      </rPr>
      <t>blocage en position ouverte.</t>
    </r>
  </si>
  <si>
    <t>Joints anti-vent en profil alu et brosse.</t>
  </si>
  <si>
    <t>Système anti-panique incorporée.</t>
  </si>
  <si>
    <t>Organes de sécurité (réouverture en cas d'obstacle etc.).</t>
  </si>
  <si>
    <t xml:space="preserve">Alimentation électrique : triphasée 220/380 volts 50 Hz, installation des canalisations électriques entre les différents organes et alimentation électrique laissé en attente : </t>
  </si>
  <si>
    <t>Coffret de commande monophasée 220 volts, 50 Hz</t>
  </si>
  <si>
    <t xml:space="preserve">Opérateur simple </t>
  </si>
  <si>
    <t>Pour porte de 0,9x2,02 m à 1,2x2,02m</t>
  </si>
  <si>
    <t xml:space="preserve">Opérateur double tiercé </t>
  </si>
  <si>
    <t>Pour portes de (0,9+0,5)x2,02 à (0,9+0,9)x 2,02 m</t>
  </si>
  <si>
    <t>Ens</t>
  </si>
  <si>
    <t>Fourniture, pose et raccordement RADAR toutes sujétions comprises</t>
  </si>
  <si>
    <t>Fourniture, pose et raccordement en remplacement de Batterie toutes sujétions comprises</t>
  </si>
  <si>
    <t>Fourniture, pose et raccordement de jeu de cellules toutes sujétions comprises</t>
  </si>
  <si>
    <t>Fourniture, pose et raccordement d’un Kit rénove qualipass toutes sujétions comprises</t>
  </si>
  <si>
    <t>Fourniture, pose et raccordement Pédale de commande pneumatique, toutes sujétions comprises</t>
  </si>
  <si>
    <t>Fourniture, pose et raccordement de bouton d’ouverture à effleurement de type magic switch ou équivalent</t>
  </si>
  <si>
    <r>
      <t>Borne escamotable automatique</t>
    </r>
    <r>
      <rPr>
        <sz val="11"/>
        <color indexed="8"/>
        <rFont val="Arial"/>
        <family val="2"/>
      </rPr>
      <t xml:space="preserve"> </t>
    </r>
    <r>
      <rPr>
        <b/>
        <sz val="11"/>
        <color indexed="8"/>
        <rFont val="Arial"/>
        <family val="2"/>
      </rPr>
      <t>de type haute sécurité</t>
    </r>
  </si>
  <si>
    <t>Fourniture pose et raccordement d’une borne escamotable :</t>
  </si>
  <si>
    <t xml:space="preserve">hauteur 700 mm à 900 mm en Ø 250 mm </t>
  </si>
  <si>
    <t>L’ensemble est composé de pièces de structure moulées en fonte aciérée : caisson, chariot, traverse et couvercle.</t>
  </si>
  <si>
    <t xml:space="preserve">La tête de borne est en acier d’une épaisseur avec une couronne lumineuse </t>
  </si>
  <si>
    <t>disponible.</t>
  </si>
  <si>
    <t>Une bague de frottement assure un maintien de la borne par un chemisage du couvercle.</t>
  </si>
  <si>
    <t>La borne pourra être commandé à distance de manière filaire associé à un BP ou un système de contrôle d’accès ou par télécommande</t>
  </si>
  <si>
    <t>Dans la cas présent la borne sera commandé par un jeu de 3 télécommandes</t>
  </si>
  <si>
    <t>L’entreprise prévoira tous les dispositifs de contrôle permettant de régir le fonctionnement de l’équipement. Compresseur, vérin, armoire de commande…</t>
  </si>
  <si>
    <t>Nota : Il n’est pas prévu dans cet article les travaux de maçonnerie relatif à l’installation de cet équipement ainsi que l’alimentation électrique</t>
  </si>
  <si>
    <t>Fourniture, pose et raccordement d’un compresseur hydraulique pour borne rétractable dito modèle existant sur l’hôpital Jean Verdier</t>
  </si>
  <si>
    <t>Fourniture, pose et raccordement d’un vérin pour borne escamotable dito modèle existant sur l’hôpital Jean Verdier</t>
  </si>
  <si>
    <t>Remplacement carte électronique de gestion borne rétractable dito modèle existant sur l’hôpital Jean Verdier</t>
  </si>
  <si>
    <t xml:space="preserve">      De 1,8 à 2,2 m</t>
  </si>
  <si>
    <t xml:space="preserve">      De 1,2 à 1,4 m</t>
  </si>
  <si>
    <t>Fourniture, pose et raccordement d’un ampli de boucle magnétique y compris dépose en cas de remplacement existant</t>
  </si>
  <si>
    <t>Ensemble bobine CO48</t>
  </si>
  <si>
    <t>Module de commande STG</t>
  </si>
  <si>
    <t>Module de commande STG variante</t>
  </si>
  <si>
    <t>Print supplémentaire ZLP DUO</t>
  </si>
  <si>
    <t>Print supplémentaire ZLP CO48</t>
  </si>
  <si>
    <t>Groupe alimentation NET 230V</t>
  </si>
  <si>
    <t xml:space="preserve">Accumulateur au plomb BAT 24V </t>
  </si>
  <si>
    <t>Embrayage complet DPS</t>
  </si>
  <si>
    <t>Unité de commande BDE-E</t>
  </si>
  <si>
    <t>Unité de commande BDE-M</t>
  </si>
  <si>
    <t>Contact magnétique D6 REED UK</t>
  </si>
  <si>
    <t>Verrouillage multipoint MPv</t>
  </si>
  <si>
    <t>Clé pour BDE-M (system 16)</t>
  </si>
  <si>
    <t>Groupe moteur ATE 1 :10</t>
  </si>
  <si>
    <t>Groupe moteur ATE 1 :15</t>
  </si>
  <si>
    <t>Entraînement automatique DFA-1</t>
  </si>
  <si>
    <t>Mécanisme DFA 125G EN 6</t>
  </si>
  <si>
    <t>Commande STG DFA 125 G</t>
  </si>
  <si>
    <t>Groupe moteur avec frein ATI19</t>
  </si>
  <si>
    <t>Unité de motorisation S1 A 19 avec frein</t>
  </si>
  <si>
    <t>Accumulateur NICad</t>
  </si>
  <si>
    <t>Groupe moteur sans frein ATI 20</t>
  </si>
  <si>
    <t>Module de commande STG 19</t>
  </si>
  <si>
    <t>Moteur d’entraînement ATM</t>
  </si>
  <si>
    <t>Module de commande</t>
  </si>
  <si>
    <t>Moteur d’entraînement</t>
  </si>
  <si>
    <t>Fourniture, pose et raccordement de pièces suivantes pour mécanismes
RECORD</t>
  </si>
  <si>
    <t>Fourniture, pose et raccordement des pièces suivantes pour mécanisme
coulissant BESAM, DORMA,…</t>
  </si>
  <si>
    <t>Tarif horaire Main d’œuvre technicien (heures et jours ouvrables)</t>
  </si>
  <si>
    <t>Tarif horaire Main d’œuvre technicien (hors heures et jours ouvrables)</t>
  </si>
  <si>
    <t>H</t>
  </si>
  <si>
    <t>N°</t>
  </si>
  <si>
    <t>Dénomination</t>
  </si>
  <si>
    <t>Unité</t>
  </si>
  <si>
    <t>Prix en € H.T</t>
  </si>
  <si>
    <t>BORDEREAU DE PRIX UNITAIRE</t>
  </si>
  <si>
    <t>COEF.</t>
  </si>
  <si>
    <t>Cadre de Bordereau de Prix ( B.P.U )</t>
  </si>
  <si>
    <t>Direction des Investissements et de la Maintenance</t>
  </si>
  <si>
    <t>( D.P.G.F )</t>
  </si>
  <si>
    <t>le mécanisme de cette barrière sera dimenssionner pour de trand traffic</t>
  </si>
  <si>
    <t>1b</t>
  </si>
  <si>
    <t>Même barrière que l'article 1 mais pour un traffic dit normal</t>
  </si>
  <si>
    <t>Nota 2 :Dans le cas ou l'article préconisé dans le BPU ne serait plus fabriqué ou si le candidat souhaite proposé un matériel compatible, certifié et de performance équivalente. L'entreprise précisera les caractéristiques du produit de remplacement dans une annexe libre du bordereau.</t>
  </si>
  <si>
    <t>Nota 1: Pour mémoire les prix indiqués dans le BPU comprennent tous les frais annexes de type transport, déplacement notamment…</t>
  </si>
  <si>
    <t>prestations non listées dans le BPU ci-avants (Hors bordereau):</t>
  </si>
  <si>
    <t>Prix établi sur présentation des factures fournisseurs </t>
  </si>
  <si>
    <t>Prix établi sur la base de tarif fournisseur ou installateur (remises déduites)</t>
  </si>
  <si>
    <t>Coefficients applicables au prix H.T. des pièces détachées pour les</t>
  </si>
  <si>
    <t>dépannage, réunions, mesures de protections….</t>
  </si>
  <si>
    <t>Nota: Les prix indiqués dans la présente DPGF prendront en compte tous éléments décrits au cahier des charges: assistance technique,</t>
  </si>
  <si>
    <r>
      <t xml:space="preserve">Mécanisme électro-hydraulique pour porte battante type DORMA ED 200 – DAS </t>
    </r>
    <r>
      <rPr>
        <b/>
        <sz val="11"/>
        <rFont val="Arial"/>
        <family val="2"/>
      </rPr>
      <t>ou équivalent</t>
    </r>
    <r>
      <rPr>
        <sz val="11"/>
        <rFont val="Arial"/>
        <family val="2"/>
      </rPr>
      <t>, de force adaptée au poids des vantaux, installé à l'extérieur du local de préférence ou à l’intérieur</t>
    </r>
  </si>
  <si>
    <t>Logement Direction</t>
  </si>
  <si>
    <t>Admission</t>
  </si>
  <si>
    <t>P101</t>
  </si>
  <si>
    <t>Sas Ambulance</t>
  </si>
  <si>
    <t>P102</t>
  </si>
  <si>
    <t>P103</t>
  </si>
  <si>
    <t>P104</t>
  </si>
  <si>
    <t>Urgence Adulte</t>
  </si>
  <si>
    <t>P105</t>
  </si>
  <si>
    <t>Accordéon</t>
  </si>
  <si>
    <t>Coulissante 2V</t>
  </si>
  <si>
    <t>Battante 2 V</t>
  </si>
  <si>
    <t>P501</t>
  </si>
  <si>
    <t>Maternité</t>
  </si>
  <si>
    <t>P502</t>
  </si>
  <si>
    <t>P503</t>
  </si>
  <si>
    <t>Rideau métal</t>
  </si>
  <si>
    <t>P504</t>
  </si>
  <si>
    <t>P505</t>
  </si>
  <si>
    <t>Maternité RC</t>
  </si>
  <si>
    <t>P506</t>
  </si>
  <si>
    <t>Salle  Naissance</t>
  </si>
  <si>
    <t>P507</t>
  </si>
  <si>
    <t>P508</t>
  </si>
  <si>
    <t>Salle Naissance</t>
  </si>
  <si>
    <t>P509</t>
  </si>
  <si>
    <t>Coulissante 1V</t>
  </si>
  <si>
    <t>P510</t>
  </si>
  <si>
    <t>Bloc césarienne</t>
  </si>
  <si>
    <t>P511</t>
  </si>
  <si>
    <t>P512</t>
  </si>
  <si>
    <t>P513</t>
  </si>
  <si>
    <t>P514</t>
  </si>
  <si>
    <t>Battante 1 V</t>
  </si>
  <si>
    <t>P521</t>
  </si>
  <si>
    <t>P522</t>
  </si>
  <si>
    <t>Bloc PMA</t>
  </si>
  <si>
    <t>P523</t>
  </si>
  <si>
    <t>Echographie PMA</t>
  </si>
  <si>
    <t>P524</t>
  </si>
  <si>
    <t>Bloc AMP</t>
  </si>
  <si>
    <t>P301</t>
  </si>
  <si>
    <t>Bloc Opératoire</t>
  </si>
  <si>
    <t>P302</t>
  </si>
  <si>
    <t>P303</t>
  </si>
  <si>
    <t>P304</t>
  </si>
  <si>
    <t>Bloc OP N°1</t>
  </si>
  <si>
    <t>P305</t>
  </si>
  <si>
    <t>Bloc OP N°2</t>
  </si>
  <si>
    <t>P306</t>
  </si>
  <si>
    <t>Bloc OP N°3</t>
  </si>
  <si>
    <t>P307</t>
  </si>
  <si>
    <t>Bloc OP N°4</t>
  </si>
  <si>
    <t>P308</t>
  </si>
  <si>
    <t>Bloc OP N°5</t>
  </si>
  <si>
    <t>P309</t>
  </si>
  <si>
    <t>Bloc OP N°6</t>
  </si>
  <si>
    <t>P310</t>
  </si>
  <si>
    <t>P311</t>
  </si>
  <si>
    <t>P251</t>
  </si>
  <si>
    <t>Hall Hôpital</t>
  </si>
  <si>
    <t>P252</t>
  </si>
  <si>
    <t>P201</t>
  </si>
  <si>
    <t>Endoscopies</t>
  </si>
  <si>
    <t>P202</t>
  </si>
  <si>
    <t>P203</t>
  </si>
  <si>
    <t>P204</t>
  </si>
  <si>
    <t xml:space="preserve">Battante 2 V                                                                                                                                                                                                                                                                                         </t>
  </si>
  <si>
    <t>P206</t>
  </si>
  <si>
    <t>Magasin Hôtelier</t>
  </si>
  <si>
    <t>P207</t>
  </si>
  <si>
    <t>Entrée livraisons</t>
  </si>
  <si>
    <t>Basculante</t>
  </si>
  <si>
    <t>Cuisine centrale</t>
  </si>
  <si>
    <t>P210</t>
  </si>
  <si>
    <t>P211</t>
  </si>
  <si>
    <t>P212</t>
  </si>
  <si>
    <t>Rideau souple</t>
  </si>
  <si>
    <t>P208</t>
  </si>
  <si>
    <t>Local Déchets</t>
  </si>
  <si>
    <t>P209</t>
  </si>
  <si>
    <t>Rue du 14 juillet</t>
  </si>
  <si>
    <t>2 rue Arthur Groussier</t>
  </si>
  <si>
    <t>Parking Maternité</t>
  </si>
  <si>
    <t>Barrière levante</t>
  </si>
  <si>
    <t>La livraison, les approvisionnements Le montage, les fixations, les raccordements, les câblages nécessaires au fonctionnement des boutons déportés et boucle, la mise en service, les essais, les réglages, nettoyages, les saignées éventuelles et leurs rebouchements</t>
  </si>
  <si>
    <t>Porte automatique</t>
  </si>
  <si>
    <t>A001 - EPP - PORTE 01</t>
  </si>
  <si>
    <t>A002 - EPP - PORTE 02</t>
  </si>
  <si>
    <t>Barrière automatique</t>
  </si>
  <si>
    <t>A003 - EPP - ENTRÉE AMBULANCE</t>
  </si>
  <si>
    <t>A004 - EPP - SORTIE AMBULANCE</t>
  </si>
  <si>
    <t>A005 - EPP - Barrière entrée sortie vers crêche</t>
  </si>
  <si>
    <t>A201 - EPP - FIBROSCOPIE</t>
  </si>
  <si>
    <t>A501 - EPP - HÉMATO AILE EST</t>
  </si>
  <si>
    <t>A502 - EPP - HÉMATO AILE EST</t>
  </si>
  <si>
    <t>A503 - EPP - HÉMATO AILE OUEST</t>
  </si>
  <si>
    <t>A504 - EPP HÉMATO AILE OUEST</t>
  </si>
  <si>
    <t>B-1.01 - EPP - STÉRILISATION</t>
  </si>
  <si>
    <t>B014 - EPP - ACCUEIL couché bloc</t>
  </si>
  <si>
    <t>B015 - EPP - SAS TRANSFERT</t>
  </si>
  <si>
    <t>B016 - EPP - Vestiaire femme.</t>
  </si>
  <si>
    <t>B017 - EPP - RÉVEIL SSPI</t>
  </si>
  <si>
    <t>B018 - EPP - SALLE 10</t>
  </si>
  <si>
    <t>B019 - EPP - SALLE 10</t>
  </si>
  <si>
    <t>B020 - EPP - SALLE 10</t>
  </si>
  <si>
    <t>B021 - EPP - SALLE 09 &amp; 10</t>
  </si>
  <si>
    <t>B022 - EPP - SALLE 10</t>
  </si>
  <si>
    <t>B023 - EPP - SALLE 09</t>
  </si>
  <si>
    <t>B024 - EPP - SALLE 09</t>
  </si>
  <si>
    <t>B025 - EPP - SALLE 09</t>
  </si>
  <si>
    <t>B026 - EPP - SALLE 09</t>
  </si>
  <si>
    <t>B027 - EPP - SALLE 08</t>
  </si>
  <si>
    <t>B028 - EPP - SALLE 08</t>
  </si>
  <si>
    <t>B029 - EPP - SALLE 08</t>
  </si>
  <si>
    <t>B030 - EPP - SALLE 07 &amp; 08</t>
  </si>
  <si>
    <t>B031 - EPP - SALLE 08</t>
  </si>
  <si>
    <t>B032 - EPP - SALLE 07</t>
  </si>
  <si>
    <t>B033 - EPP - SALLE 07</t>
  </si>
  <si>
    <t>B034 - EPP - SALLE 07</t>
  </si>
  <si>
    <t>B035 - EPP - SALLE 07</t>
  </si>
  <si>
    <t>B036 - EPP - SALLE 06</t>
  </si>
  <si>
    <t>B037 - EPP - SALLE 06</t>
  </si>
  <si>
    <t>B038 - EPP - SALLE 06</t>
  </si>
  <si>
    <t>B039 - EPP - SALLE 06</t>
  </si>
  <si>
    <t>B040 - Salle 5 et 6</t>
  </si>
  <si>
    <t>B040B - EPP - RÉVEIL</t>
  </si>
  <si>
    <t>B041 - EPP - PORTE 08</t>
  </si>
  <si>
    <t>B042 - EPP - PORTE 09</t>
  </si>
  <si>
    <t>B042B - Salle 5</t>
  </si>
  <si>
    <t>B043 - EPP - PORTE 09</t>
  </si>
  <si>
    <t>B043B - Salle 5</t>
  </si>
  <si>
    <t>B044 - EPP - PORTE 11</t>
  </si>
  <si>
    <t>B044B - Salle 5</t>
  </si>
  <si>
    <t>B045 - EPP - PORTE 11</t>
  </si>
  <si>
    <t>B045B - Salle 5</t>
  </si>
  <si>
    <t xml:space="preserve">B046: Salle 4 </t>
  </si>
  <si>
    <t xml:space="preserve">B0 47: Salle 4  </t>
  </si>
  <si>
    <t xml:space="preserve">B048: Salle 4 </t>
  </si>
  <si>
    <t xml:space="preserve">B049 : Salle 3 et 4 </t>
  </si>
  <si>
    <t xml:space="preserve">B050: Salle 4 </t>
  </si>
  <si>
    <t xml:space="preserve">B051 : Salle 3 </t>
  </si>
  <si>
    <t xml:space="preserve">B052: Salle 3 </t>
  </si>
  <si>
    <t xml:space="preserve">B053: Salle 3 </t>
  </si>
  <si>
    <t xml:space="preserve">B054: Salle 3 </t>
  </si>
  <si>
    <t xml:space="preserve">B055 : Salle 2 </t>
  </si>
  <si>
    <t xml:space="preserve">B056 : Salle 2 </t>
  </si>
  <si>
    <t xml:space="preserve">B057 : Salle 2 </t>
  </si>
  <si>
    <t xml:space="preserve">B058 : Salle 1 et 2 </t>
  </si>
  <si>
    <t xml:space="preserve">B059 : Salle 2 </t>
  </si>
  <si>
    <t xml:space="preserve">B060 : Salle 1 </t>
  </si>
  <si>
    <t xml:space="preserve">B061 : salle 1 </t>
  </si>
  <si>
    <t xml:space="preserve">B062 : Salle 1 </t>
  </si>
  <si>
    <t xml:space="preserve">B063 : Salle 1 </t>
  </si>
  <si>
    <t>B064 : SAS transfert 2éme entrée fil+inter.</t>
  </si>
  <si>
    <t>B065 : SAS transfert Fil+ inter 1er entrée.</t>
  </si>
  <si>
    <t>B066 - Reveil Bloc.</t>
  </si>
  <si>
    <t>B067 - Reveil bloc</t>
  </si>
  <si>
    <t>C001 - EPP - HALL DERMATO</t>
  </si>
  <si>
    <t>C002 - EPP - ACCÉS PORTE 07</t>
  </si>
  <si>
    <t>C003 - EPP - CÔTÉ RELAIS H</t>
  </si>
  <si>
    <t>C004- EPP - SAU ENTRÉE AMB. 01</t>
  </si>
  <si>
    <t>C005 - EPP - SAU ENTRÉE AMB.02</t>
  </si>
  <si>
    <t>C006-EPP-SAU</t>
  </si>
  <si>
    <t>C007-EPP-SAU-SORTIE AMBU. N°01</t>
  </si>
  <si>
    <t>C008-EPP-SAU-SORTIE AMBU. N°02</t>
  </si>
  <si>
    <t>C009-EPP-SAU-HALL D'ENTREE</t>
  </si>
  <si>
    <t>C010-EPP-SAU-ATTENTE MALADE</t>
  </si>
  <si>
    <t>C011-EPP-SAU-DECHOQUAGE</t>
  </si>
  <si>
    <t>C012-EPP-SAU- (CODE 2468A)</t>
  </si>
  <si>
    <t>C013-EPP-ADMISSIONS-SAS ENTREE</t>
  </si>
  <si>
    <t>C014-EPP-ADMISSIONS-SAS ENTREE</t>
  </si>
  <si>
    <t>Rideau automatique</t>
  </si>
  <si>
    <t>C015-EPP-ADMISSIONS</t>
  </si>
  <si>
    <t>C016-EPP-ADMISSIONS</t>
  </si>
  <si>
    <t>C017-EPP-ADMISSIONS</t>
  </si>
  <si>
    <t>C018-EPP-ADMISSIONS</t>
  </si>
  <si>
    <t>C019-EPP-ADMISSIONS</t>
  </si>
  <si>
    <t>C020-EPP-ADMISSIONS</t>
  </si>
  <si>
    <t>C021-EPP-ADMISSIONS</t>
  </si>
  <si>
    <t>C022-EPP-ADMISSIONS</t>
  </si>
  <si>
    <t>C023-EPP-ADMISSIONS</t>
  </si>
  <si>
    <t>C024-EPP-ADMISSIONS</t>
  </si>
  <si>
    <t>C025-EPP-SAU</t>
  </si>
  <si>
    <t>C027-EPP-SAU</t>
  </si>
  <si>
    <t>C028-EPP-HALL DERMATO &amp; ADMISS</t>
  </si>
  <si>
    <t>C029-EPP-ACCES PORTE 07</t>
  </si>
  <si>
    <t>C030-EPP-ACCES HACHETTE</t>
  </si>
  <si>
    <t>D001-EPP-EFS-EXTERIEUR</t>
  </si>
  <si>
    <t>D002-EPP-EFS-INTERIEUR</t>
  </si>
  <si>
    <t>D003-EPP-EXTERIEUR</t>
  </si>
  <si>
    <t>E001-EPP-ACCES POMPIERS</t>
  </si>
  <si>
    <t>F001-EPP-BRES-ENTREE</t>
  </si>
  <si>
    <t>F002-EPP-BRES-ENTREE BARNCARD</t>
  </si>
  <si>
    <t>F003-EPP-BRES-ENTREE</t>
  </si>
  <si>
    <t>F004-EPP-BRES-ENTREE</t>
  </si>
  <si>
    <t>Portail automatique</t>
  </si>
  <si>
    <t>G001-EPP-GRILLE EXTERIEURE/RUE</t>
  </si>
  <si>
    <t>G002-EPP-ENTREE PARKING S/SOL</t>
  </si>
  <si>
    <t>H0 CENTRE -EPP</t>
  </si>
  <si>
    <t>I001-EPP-LAVOISIER-ENTREE RDC</t>
  </si>
  <si>
    <t xml:space="preserve">I002 - Quai pharmacie </t>
  </si>
  <si>
    <t>I003-EPP-QUAI PHARMACIE</t>
  </si>
  <si>
    <t>I101-EPP-MEDECINE NUCLEAIRE</t>
  </si>
  <si>
    <t>I102 - EPP - LABO CHAUD</t>
  </si>
  <si>
    <t>J001-EPP-ENTREE PARKING LIVRAI</t>
  </si>
  <si>
    <t>J002-EPP-ESCOFFIER-ENTREE</t>
  </si>
  <si>
    <t>J004-EPP-MAGASIN HOTEL-S/SOL</t>
  </si>
  <si>
    <t>J005-EPP-MAG.HOT.-ACCES ASCENS</t>
  </si>
  <si>
    <t>J006-EPP-ESCOFFIER-GALERIE S/S</t>
  </si>
  <si>
    <t>M001-EPP-SAMU-GARAGE</t>
  </si>
  <si>
    <t>M002-EPP-SAMU-GARAGE</t>
  </si>
  <si>
    <t>M003-EPP-SAMU-GARAGE</t>
  </si>
  <si>
    <t>M004-EPP-SAMU-GARAGE</t>
  </si>
  <si>
    <t>M005-EPP-SAMU-GARAGE</t>
  </si>
  <si>
    <t>M006-EPP-SAMU-GARAGE</t>
  </si>
  <si>
    <t>M007-EPP-SAMU-GARAGE</t>
  </si>
  <si>
    <t>M008-EPP-SAMU-GARAGE</t>
  </si>
  <si>
    <t>M009-EPP-SAMU-PORTAIL COTE RUE</t>
  </si>
  <si>
    <t>M010-EPP-SAMU-PORTAIL COTE RUE</t>
  </si>
  <si>
    <t>M012 - SAMU - PHARMACIE - EPP</t>
  </si>
  <si>
    <t>O001-EPP-ENTREE R. ROLLAND</t>
  </si>
  <si>
    <t>O002 - EPP-SORTIE R. ROLLAND</t>
  </si>
  <si>
    <t>O003-EPP-ACCES FLUIDE MEDICAL</t>
  </si>
  <si>
    <t>O004 - EPP - ACCÉS POUBELLE</t>
  </si>
  <si>
    <t>P001 - EPP - LOGE STALINGRAD</t>
  </si>
  <si>
    <t>S001-EPP-C. BERNARD-PSY 129</t>
  </si>
  <si>
    <t>S002-EPP-C. BERNARD-PSY 129</t>
  </si>
  <si>
    <t>T001-EPP-HUMBERT-ENTREE</t>
  </si>
  <si>
    <t>T002-EPP-HUMBERT-ENTREE</t>
  </si>
  <si>
    <t>Porte auto sectionnelle</t>
  </si>
  <si>
    <t xml:space="preserve">Société : </t>
  </si>
  <si>
    <t>Société :</t>
  </si>
  <si>
    <t>Site</t>
  </si>
  <si>
    <t>Avicenne</t>
  </si>
  <si>
    <t>Jean Verdier</t>
  </si>
  <si>
    <t>René Muret - Bigottini</t>
  </si>
  <si>
    <t>Total</t>
  </si>
  <si>
    <t>Annuel</t>
  </si>
  <si>
    <t>Pour 4 ans</t>
  </si>
  <si>
    <t>TVA</t>
  </si>
  <si>
    <t>Total TTC</t>
  </si>
  <si>
    <t>Ventouse complète ( alimentation, kit de fixation )</t>
  </si>
  <si>
    <t>LA0-A</t>
  </si>
  <si>
    <t>LA0-B</t>
  </si>
  <si>
    <t>LA5-A</t>
  </si>
  <si>
    <t>LA5-B</t>
  </si>
  <si>
    <t>LA5-C</t>
  </si>
  <si>
    <t>LA5-D</t>
  </si>
  <si>
    <t>LB0-A</t>
  </si>
  <si>
    <t>LC0-E</t>
  </si>
  <si>
    <t>LC0-A</t>
  </si>
  <si>
    <t>LC0-C</t>
  </si>
  <si>
    <t>LC0-D</t>
  </si>
  <si>
    <t>LC0-F</t>
  </si>
  <si>
    <t>LD0-F</t>
  </si>
  <si>
    <t>LC0-G</t>
  </si>
  <si>
    <t>LD0-G</t>
  </si>
  <si>
    <t>LC0-H</t>
  </si>
  <si>
    <t>URG0-A</t>
  </si>
  <si>
    <t>URG0-E</t>
  </si>
  <si>
    <t>URG0-D</t>
  </si>
  <si>
    <t>URG0-I</t>
  </si>
  <si>
    <t>URG0-B</t>
  </si>
  <si>
    <t>URG0-C</t>
  </si>
  <si>
    <t>URG0-F</t>
  </si>
  <si>
    <t>URG0-G</t>
  </si>
  <si>
    <t>URG0-H</t>
  </si>
  <si>
    <t>URG0-J</t>
  </si>
  <si>
    <t>LD0-A</t>
  </si>
  <si>
    <t>LD0-A2</t>
  </si>
  <si>
    <t>LD0-B</t>
  </si>
  <si>
    <t>LD0-B2</t>
  </si>
  <si>
    <t>LD0-C</t>
  </si>
  <si>
    <t>LD0-D</t>
  </si>
  <si>
    <t>LD0-C2</t>
  </si>
  <si>
    <t>LD0-D2</t>
  </si>
  <si>
    <t>LD-1-A</t>
  </si>
  <si>
    <t>LA0-C</t>
  </si>
  <si>
    <t>Barriere automatique</t>
  </si>
  <si>
    <t>BAR-1</t>
  </si>
  <si>
    <t>BAR-2</t>
  </si>
  <si>
    <t>BAR-3</t>
  </si>
  <si>
    <t>BAR-4</t>
  </si>
  <si>
    <t>BAR-5</t>
  </si>
  <si>
    <t>BAR-6</t>
  </si>
  <si>
    <t>BAR-7</t>
  </si>
  <si>
    <t>BAR-8</t>
  </si>
  <si>
    <t>BAR-9</t>
  </si>
  <si>
    <t>Fourniture, pose et raccordement d’une boucle magnétique en remplacement d’une boucle existante toute sujétion comprise de dépose, reprise de saignée et re bouchement comprise</t>
  </si>
  <si>
    <t>Fourniture de barriere , pose et raccordement LBA 63PG</t>
  </si>
  <si>
    <t>Fourniture de barriere , pose et raccordement LBA 86</t>
  </si>
  <si>
    <t>Moteur de LBA 86</t>
  </si>
  <si>
    <t xml:space="preserve">Axe de rotation </t>
  </si>
  <si>
    <t>Carte de commande</t>
  </si>
  <si>
    <t>Ens+U</t>
  </si>
  <si>
    <t>Ens + U</t>
  </si>
  <si>
    <t>Fourniture de barriere , pose et raccordement LBA 6</t>
  </si>
  <si>
    <t>Moteur de LBA 6</t>
  </si>
  <si>
    <t>Moteur de LBA 63PG</t>
  </si>
  <si>
    <t>Lisse carbone</t>
  </si>
  <si>
    <t xml:space="preserve">Lisse </t>
  </si>
  <si>
    <t>Lisse</t>
  </si>
  <si>
    <t>P106</t>
  </si>
  <si>
    <t>P107</t>
  </si>
  <si>
    <t>P525</t>
  </si>
  <si>
    <t>P526</t>
  </si>
  <si>
    <t>2éme entrée labo FIV</t>
  </si>
  <si>
    <t>Urgence pédiatrique, entrée patient</t>
  </si>
  <si>
    <t>porte UHCD 1 entrée derrière accueil</t>
  </si>
  <si>
    <t>P108</t>
  </si>
  <si>
    <t>porte UHCD 2 entrée couloir UHCD</t>
  </si>
  <si>
    <t>Labo FIV 1ere entrée</t>
  </si>
  <si>
    <t>Bloc IVG 1er étage entrée</t>
  </si>
  <si>
    <t>battante 1 V</t>
  </si>
  <si>
    <t>P527</t>
  </si>
  <si>
    <t>Bloc IVG 1er étage sortie</t>
  </si>
  <si>
    <t>Salle de réveil entrée zone septique</t>
  </si>
  <si>
    <t>Salle de réveil entrée SSPI</t>
  </si>
  <si>
    <t>Rue Arthur Groussier( coté guérite)</t>
  </si>
  <si>
    <t>2 Rue Arthur Groussier</t>
  </si>
  <si>
    <t>Rue arthur GROUSSIER coté ST</t>
  </si>
  <si>
    <t>portail coulissant</t>
  </si>
  <si>
    <t xml:space="preserve">B. DIAKITE </t>
  </si>
  <si>
    <t>Centre de formation Bât LEONARD DE VINCI</t>
  </si>
  <si>
    <t>Rideau metalique automatique</t>
  </si>
  <si>
    <t>BAR - Parking personnel</t>
  </si>
  <si>
    <t xml:space="preserve">Fourniture, pose joint porte </t>
  </si>
  <si>
    <r>
      <t xml:space="preserve">Module de commande, </t>
    </r>
    <r>
      <rPr>
        <sz val="10"/>
        <color theme="1"/>
        <rFont val="Comic Sans MS"/>
        <family val="4"/>
      </rPr>
      <t>type DORMA ED200_DAS ou equivalent</t>
    </r>
  </si>
  <si>
    <t>Fourniture, pose et raccordement des pièces suivantes pour mécanisme electro-hydraulique porte battante alligator DS3000 2 ETAS 2 VTX,
 BESAM, DORMA,RECOR ou equivalent…</t>
  </si>
  <si>
    <t>Module de commande, type DORMA ED200_DAS ou equivalent</t>
  </si>
  <si>
    <t>Boitier de commande pour porte automatique, horloge digital programmable</t>
  </si>
  <si>
    <t xml:space="preserve">Fourniture de porte ESTA étanche auto K1A RECORD ou RECORD CLEAN K1-A PB/K2-APb anti-radiation  pose et raccordement – 200 à 2 Vantaux ouverture télescopique unilatéral ou à 1 vantail simple coulissant </t>
  </si>
  <si>
    <t>commande sans contact, type MAGIC SWITCH des établissements DORMA, Emetteur 4 fonctions 433MHz, Detecteur lasser ou équivalent</t>
  </si>
  <si>
    <t>Fourniture, pose et raccordement porte auto RECORD type DSTA20,ETSA 20G-32-200APP-SPF coulissante 2 vantaux(D-sta) ou 1 vantail (E-STA)</t>
  </si>
  <si>
    <t xml:space="preserve">Mécanisme DFA 125G EN 5, DORMA ED 200_DAS ou Verrou DS3010 </t>
  </si>
  <si>
    <t>Fourniture et pose cache moteur tormax ou Record</t>
  </si>
  <si>
    <t>Courroie crantée RPP-8/15 -   au ml ou équivalent</t>
  </si>
  <si>
    <t>RECORD</t>
  </si>
  <si>
    <t>BAR - SAMU</t>
  </si>
  <si>
    <t>BAR - Madeleine BRES</t>
  </si>
  <si>
    <t xml:space="preserve">Fourniture, pose et raccordement porte Etanche Pivotante, battante Anti-x SP250X , SP250X HP à un ou deux vantaux  marque SPENLE ou RECORD </t>
  </si>
  <si>
    <t>M Boubacar DIAKITE</t>
  </si>
  <si>
    <t>Tous les prix s'entendent fournitures et pose (y compris déplacement)</t>
  </si>
  <si>
    <t xml:space="preserve"> TRAVAUX EN REGIE (tarif avec déplacement)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</si>
</sst>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34" x14ac:knownFonts="1">
    <font>
      <sz val="10"/>
      <name val="Arial"/>
    </font>
    <font>
      <b/>
      <sz val="10"/>
      <name val="Arial"/>
      <family val="2"/>
    </font>
    <font>
      <b/>
      <sz val="12"/>
      <name val="Arial"/>
      <family val="2"/>
    </font>
    <font>
      <sz val="14"/>
      <name val="Arial"/>
      <family val="2"/>
    </font>
    <font>
      <sz val="12"/>
      <name val="Times New Roman"/>
      <family val="1"/>
    </font>
    <font>
      <b/>
      <sz val="12"/>
      <name val="Times New Roman"/>
      <family val="1"/>
    </font>
    <font>
      <b/>
      <sz val="10"/>
      <name val="Times New Roman"/>
      <family val="1"/>
    </font>
    <font>
      <b/>
      <i/>
      <sz val="10"/>
      <color indexed="30"/>
      <name val="Times New Roman"/>
      <family val="1"/>
    </font>
    <font>
      <b/>
      <sz val="22"/>
      <name val="Times New Roman"/>
      <family val="1"/>
    </font>
    <font>
      <sz val="22"/>
      <name val="Times New Roman"/>
      <family val="1"/>
    </font>
    <font>
      <sz val="14"/>
      <name val="Times New Roman"/>
      <family val="1"/>
    </font>
    <font>
      <b/>
      <sz val="18"/>
      <name val="Times New Roman"/>
      <family val="1"/>
    </font>
    <font>
      <b/>
      <sz val="14"/>
      <name val="Times New Roman"/>
      <family val="1"/>
    </font>
    <font>
      <b/>
      <sz val="10"/>
      <name val="Comic Sans MS"/>
      <family val="4"/>
    </font>
    <font>
      <b/>
      <u/>
      <sz val="11"/>
      <name val="Times New Roman"/>
      <family val="1"/>
    </font>
    <font>
      <b/>
      <sz val="11"/>
      <name val="Times New Roman"/>
      <family val="1"/>
    </font>
    <font>
      <b/>
      <sz val="11"/>
      <color indexed="8"/>
      <name val="Arial"/>
      <family val="2"/>
    </font>
    <font>
      <sz val="11"/>
      <color indexed="8"/>
      <name val="Arial"/>
      <family val="2"/>
    </font>
    <font>
      <i/>
      <sz val="11"/>
      <color indexed="8"/>
      <name val="Arial"/>
      <family val="2"/>
    </font>
    <font>
      <vertAlign val="superscript"/>
      <sz val="11"/>
      <color indexed="8"/>
      <name val="Arial"/>
      <family val="2"/>
    </font>
    <font>
      <i/>
      <u/>
      <sz val="11"/>
      <color indexed="8"/>
      <name val="Arial"/>
      <family val="2"/>
    </font>
    <font>
      <u/>
      <sz val="11"/>
      <color indexed="8"/>
      <name val="Arial"/>
      <family val="2"/>
    </font>
    <font>
      <sz val="11"/>
      <name val="Arial"/>
      <family val="2"/>
    </font>
    <font>
      <b/>
      <sz val="11"/>
      <name val="Arial"/>
      <family val="2"/>
    </font>
    <font>
      <sz val="10"/>
      <name val="Symbol"/>
      <family val="1"/>
      <charset val="2"/>
    </font>
    <font>
      <sz val="10"/>
      <name val="Comic Sans MS"/>
      <family val="4"/>
    </font>
    <font>
      <b/>
      <sz val="16"/>
      <name val="Arial"/>
      <family val="2"/>
    </font>
    <font>
      <sz val="8"/>
      <name val="Arial"/>
      <family val="2"/>
    </font>
    <font>
      <sz val="10"/>
      <name val="Arial"/>
      <family val="2"/>
    </font>
    <font>
      <sz val="10"/>
      <name val="Arial"/>
      <family val="2"/>
    </font>
    <font>
      <sz val="10"/>
      <color theme="1"/>
      <name val="Arial"/>
      <family val="2"/>
    </font>
    <font>
      <b/>
      <sz val="14"/>
      <name val="Arial"/>
      <family val="2"/>
    </font>
    <font>
      <sz val="8"/>
      <name val="Arial"/>
      <family val="2"/>
    </font>
    <font>
      <sz val="10"/>
      <color theme="1"/>
      <name val="Comic Sans MS"/>
      <family val="4"/>
    </font>
  </fonts>
  <fills count="11">
    <fill>
      <patternFill patternType="none"/>
    </fill>
    <fill>
      <patternFill patternType="gray125"/>
    </fill>
    <fill>
      <patternFill patternType="solid">
        <fgColor indexed="43"/>
        <bgColor indexed="64"/>
      </patternFill>
    </fill>
    <fill>
      <patternFill patternType="lightGray">
        <fgColor indexed="22"/>
      </patternFill>
    </fill>
    <fill>
      <patternFill patternType="lightGray">
        <fgColor indexed="22"/>
        <bgColor indexed="9"/>
      </patternFill>
    </fill>
    <fill>
      <patternFill patternType="solid">
        <fgColor rgb="FFFFFF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rgb="FFFFFF00"/>
        <bgColor indexed="64"/>
      </patternFill>
    </fill>
    <fill>
      <patternFill patternType="solid">
        <fgColor theme="0" tint="-0.14999847407452621"/>
        <bgColor indexed="64"/>
      </patternFill>
    </fill>
  </fills>
  <borders count="34">
    <border>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164" fontId="29" fillId="0" borderId="0" applyFont="0" applyFill="0" applyBorder="0" applyAlignment="0" applyProtection="0"/>
  </cellStyleXfs>
  <cellXfs count="205">
    <xf numFmtId="0" fontId="0" fillId="0" borderId="0" xfId="0"/>
    <xf numFmtId="0" fontId="4" fillId="0" borderId="0" xfId="0" applyFont="1"/>
    <xf numFmtId="0" fontId="6" fillId="0" borderId="0" xfId="0" applyFont="1" applyAlignment="1">
      <alignment horizontal="center"/>
    </xf>
    <xf numFmtId="0" fontId="6" fillId="0" borderId="0" xfId="0" applyFont="1"/>
    <xf numFmtId="0" fontId="7" fillId="0" borderId="0" xfId="0" applyFont="1" applyAlignment="1">
      <alignment horizontal="center"/>
    </xf>
    <xf numFmtId="0" fontId="5" fillId="0" borderId="0" xfId="0" applyFont="1"/>
    <xf numFmtId="0" fontId="8" fillId="0" borderId="0" xfId="0" applyFont="1" applyAlignment="1">
      <alignment horizontal="center"/>
    </xf>
    <xf numFmtId="0" fontId="9" fillId="0" borderId="0" xfId="0" applyFont="1" applyAlignment="1">
      <alignment horizontal="center"/>
    </xf>
    <xf numFmtId="0" fontId="9" fillId="0" borderId="0" xfId="0" applyFont="1"/>
    <xf numFmtId="0" fontId="13" fillId="0" borderId="0" xfId="0" applyFont="1" applyAlignment="1">
      <alignment horizontal="center"/>
    </xf>
    <xf numFmtId="0" fontId="15" fillId="0" borderId="0" xfId="0" applyFont="1" applyAlignment="1">
      <alignment horizontal="center"/>
    </xf>
    <xf numFmtId="0" fontId="1" fillId="0" borderId="0" xfId="0" applyFont="1"/>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horizontal="center" vertical="center"/>
    </xf>
    <xf numFmtId="0" fontId="1" fillId="2" borderId="8" xfId="0" applyFont="1" applyFill="1" applyBorder="1" applyAlignment="1">
      <alignment horizontal="center" vertical="center"/>
    </xf>
    <xf numFmtId="0" fontId="1" fillId="2" borderId="2" xfId="0" applyFont="1" applyFill="1" applyBorder="1" applyAlignment="1">
      <alignment horizontal="center" vertical="center"/>
    </xf>
    <xf numFmtId="0" fontId="1" fillId="0" borderId="0" xfId="0" applyFont="1" applyFill="1" applyAlignment="1">
      <alignment vertical="center"/>
    </xf>
    <xf numFmtId="0" fontId="1" fillId="2" borderId="9"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10" xfId="0"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vertical="center"/>
    </xf>
    <xf numFmtId="49" fontId="0" fillId="2" borderId="3" xfId="0" applyNumberFormat="1" applyFill="1" applyBorder="1" applyAlignment="1">
      <alignment horizontal="center" vertical="center"/>
    </xf>
    <xf numFmtId="49" fontId="0" fillId="0" borderId="3" xfId="0" applyNumberFormat="1" applyBorder="1" applyAlignment="1">
      <alignment vertical="center"/>
    </xf>
    <xf numFmtId="49" fontId="0" fillId="0" borderId="1" xfId="0" applyNumberFormat="1" applyBorder="1" applyAlignment="1">
      <alignment vertical="center"/>
    </xf>
    <xf numFmtId="0" fontId="0" fillId="0" borderId="0" xfId="0" applyFill="1" applyAlignment="1">
      <alignment horizontal="center" vertical="center"/>
    </xf>
    <xf numFmtId="49" fontId="0" fillId="2" borderId="1" xfId="0" applyNumberFormat="1" applyFill="1" applyBorder="1" applyAlignment="1">
      <alignment horizontal="center" vertical="center"/>
    </xf>
    <xf numFmtId="49" fontId="28" fillId="0" borderId="1" xfId="0" applyNumberFormat="1" applyFont="1" applyBorder="1" applyAlignment="1">
      <alignment vertical="center"/>
    </xf>
    <xf numFmtId="49" fontId="28" fillId="2" borderId="1" xfId="0" applyNumberFormat="1" applyFont="1" applyFill="1" applyBorder="1" applyAlignment="1">
      <alignment horizontal="center" vertical="center"/>
    </xf>
    <xf numFmtId="0" fontId="30" fillId="0" borderId="13" xfId="0" applyFont="1" applyBorder="1" applyAlignment="1">
      <alignment horizontal="justify" vertical="center"/>
    </xf>
    <xf numFmtId="0" fontId="0" fillId="0" borderId="13" xfId="0" applyFill="1" applyBorder="1" applyAlignment="1">
      <alignment horizontal="center" vertical="center"/>
    </xf>
    <xf numFmtId="0" fontId="0" fillId="0" borderId="13" xfId="0" applyFill="1" applyBorder="1" applyAlignment="1">
      <alignment vertical="center"/>
    </xf>
    <xf numFmtId="49" fontId="0" fillId="0" borderId="13" xfId="0" applyNumberFormat="1" applyBorder="1" applyAlignment="1">
      <alignment vertical="center"/>
    </xf>
    <xf numFmtId="0" fontId="30" fillId="0" borderId="14" xfId="0" applyFont="1" applyBorder="1" applyAlignment="1">
      <alignment horizontal="justify" vertical="center"/>
    </xf>
    <xf numFmtId="0" fontId="0" fillId="0" borderId="14" xfId="0" applyFill="1" applyBorder="1" applyAlignment="1">
      <alignment horizontal="center" vertical="center"/>
    </xf>
    <xf numFmtId="0" fontId="0" fillId="0" borderId="14" xfId="0" applyFill="1" applyBorder="1" applyAlignment="1">
      <alignment vertical="center"/>
    </xf>
    <xf numFmtId="49" fontId="28" fillId="0" borderId="13" xfId="0" applyNumberFormat="1" applyFont="1" applyBorder="1" applyAlignment="1">
      <alignment vertical="center"/>
    </xf>
    <xf numFmtId="0" fontId="30" fillId="0" borderId="15" xfId="0" applyFont="1" applyBorder="1" applyAlignment="1">
      <alignment horizontal="justify" vertical="center"/>
    </xf>
    <xf numFmtId="0" fontId="0" fillId="0" borderId="15" xfId="0" applyFill="1" applyBorder="1" applyAlignment="1">
      <alignment horizontal="center" vertical="center"/>
    </xf>
    <xf numFmtId="0" fontId="30" fillId="5" borderId="16" xfId="0" applyFont="1" applyFill="1" applyBorder="1" applyAlignment="1">
      <alignment horizontal="justify" vertical="center"/>
    </xf>
    <xf numFmtId="0" fontId="0" fillId="0" borderId="17" xfId="0" applyFill="1" applyBorder="1" applyAlignment="1">
      <alignment vertical="center"/>
    </xf>
    <xf numFmtId="0" fontId="30" fillId="5" borderId="18" xfId="0" applyFont="1" applyFill="1" applyBorder="1" applyAlignment="1">
      <alignment horizontal="justify" vertical="center"/>
    </xf>
    <xf numFmtId="0" fontId="0" fillId="0" borderId="19" xfId="0" applyFill="1" applyBorder="1" applyAlignment="1">
      <alignment vertical="center"/>
    </xf>
    <xf numFmtId="49" fontId="0" fillId="0" borderId="19" xfId="0" applyNumberFormat="1" applyBorder="1" applyAlignment="1">
      <alignment vertical="center"/>
    </xf>
    <xf numFmtId="0" fontId="30" fillId="5" borderId="20" xfId="0" applyFont="1" applyFill="1" applyBorder="1" applyAlignment="1">
      <alignment horizontal="justify" vertical="center"/>
    </xf>
    <xf numFmtId="49" fontId="0" fillId="2" borderId="1" xfId="0" applyNumberFormat="1" applyFill="1" applyBorder="1" applyAlignment="1">
      <alignment horizontal="left" vertical="center"/>
    </xf>
    <xf numFmtId="49" fontId="28" fillId="2" borderId="1" xfId="0" applyNumberFormat="1" applyFont="1" applyFill="1" applyBorder="1" applyAlignment="1">
      <alignment horizontal="left" vertical="center"/>
    </xf>
    <xf numFmtId="0" fontId="2" fillId="2" borderId="22" xfId="0" applyFont="1" applyFill="1" applyBorder="1" applyAlignment="1">
      <alignment vertical="center"/>
    </xf>
    <xf numFmtId="0" fontId="2" fillId="2" borderId="23" xfId="0" applyFont="1" applyFill="1" applyBorder="1" applyAlignment="1">
      <alignment vertical="center"/>
    </xf>
    <xf numFmtId="0" fontId="0" fillId="0" borderId="12" xfId="0" applyBorder="1" applyAlignment="1">
      <alignment horizontal="center" vertical="center"/>
    </xf>
    <xf numFmtId="0" fontId="1" fillId="2" borderId="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Fill="1" applyAlignment="1">
      <alignmen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7"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0" fontId="13" fillId="0" borderId="0" xfId="0" applyFont="1" applyAlignment="1">
      <alignment horizontal="center" vertical="center"/>
    </xf>
    <xf numFmtId="0" fontId="1" fillId="0" borderId="0" xfId="0" applyFont="1" applyAlignment="1">
      <alignment vertical="center"/>
    </xf>
    <xf numFmtId="0" fontId="28" fillId="0" borderId="32" xfId="0" applyFont="1" applyFill="1" applyBorder="1" applyAlignment="1">
      <alignment horizontal="center" vertical="center"/>
    </xf>
    <xf numFmtId="0" fontId="28" fillId="0" borderId="33" xfId="0" applyFont="1" applyFill="1" applyBorder="1" applyAlignment="1">
      <alignment horizontal="center" vertical="center"/>
    </xf>
    <xf numFmtId="164" fontId="0" fillId="0" borderId="14" xfId="1" applyFont="1" applyFill="1" applyBorder="1" applyAlignment="1">
      <alignment vertical="center"/>
    </xf>
    <xf numFmtId="164" fontId="0" fillId="0" borderId="17" xfId="1" applyFont="1" applyFill="1" applyBorder="1" applyAlignment="1">
      <alignment horizontal="center" vertical="center"/>
    </xf>
    <xf numFmtId="164" fontId="0" fillId="0" borderId="13" xfId="1" applyFont="1" applyFill="1" applyBorder="1" applyAlignment="1">
      <alignment vertical="center"/>
    </xf>
    <xf numFmtId="164" fontId="0" fillId="0" borderId="19" xfId="1" applyFont="1" applyFill="1" applyBorder="1" applyAlignment="1">
      <alignment horizontal="center" vertical="center"/>
    </xf>
    <xf numFmtId="164" fontId="0" fillId="0" borderId="15" xfId="1" applyFont="1" applyFill="1" applyBorder="1" applyAlignment="1">
      <alignment vertical="center"/>
    </xf>
    <xf numFmtId="164" fontId="0" fillId="0" borderId="21" xfId="1" applyFont="1" applyFill="1" applyBorder="1" applyAlignment="1">
      <alignment horizontal="center" vertical="center"/>
    </xf>
    <xf numFmtId="164" fontId="1" fillId="7" borderId="24" xfId="1" applyFont="1" applyFill="1" applyBorder="1" applyAlignment="1">
      <alignment vertical="center"/>
    </xf>
    <xf numFmtId="164" fontId="1" fillId="7" borderId="25" xfId="1" applyFont="1" applyFill="1" applyBorder="1" applyAlignment="1">
      <alignment horizontal="center" vertical="center"/>
    </xf>
    <xf numFmtId="164" fontId="0" fillId="6" borderId="29" xfId="1" applyFont="1" applyFill="1" applyBorder="1" applyAlignment="1">
      <alignment vertical="center"/>
    </xf>
    <xf numFmtId="164" fontId="0" fillId="6" borderId="30" xfId="1" applyFont="1" applyFill="1" applyBorder="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xf>
    <xf numFmtId="0" fontId="0" fillId="0" borderId="1" xfId="0" applyBorder="1" applyAlignment="1">
      <alignment vertical="center"/>
    </xf>
    <xf numFmtId="49" fontId="0" fillId="8" borderId="1" xfId="0" applyNumberFormat="1" applyFill="1" applyBorder="1" applyAlignment="1">
      <alignment horizontal="center" vertical="center"/>
    </xf>
    <xf numFmtId="49" fontId="0" fillId="8" borderId="1" xfId="0" applyNumberFormat="1" applyFill="1" applyBorder="1" applyAlignment="1">
      <alignment vertical="center"/>
    </xf>
    <xf numFmtId="0" fontId="0" fillId="8" borderId="10" xfId="0" applyFill="1" applyBorder="1" applyAlignment="1">
      <alignment horizontal="center" vertical="center"/>
    </xf>
    <xf numFmtId="0" fontId="0" fillId="8" borderId="1" xfId="0" applyFill="1" applyBorder="1" applyAlignment="1">
      <alignment vertical="center"/>
    </xf>
    <xf numFmtId="0" fontId="0" fillId="0" borderId="3" xfId="0" applyBorder="1" applyAlignment="1">
      <alignment horizontal="center" vertical="center"/>
    </xf>
    <xf numFmtId="0" fontId="28" fillId="0" borderId="0" xfId="0" applyFont="1" applyAlignment="1">
      <alignment horizontal="right" vertical="center"/>
    </xf>
    <xf numFmtId="0" fontId="8" fillId="0" borderId="0" xfId="0" applyFont="1" applyAlignment="1">
      <alignment horizontal="center"/>
    </xf>
    <xf numFmtId="0" fontId="8" fillId="3" borderId="0" xfId="0" applyFont="1" applyFill="1" applyAlignment="1">
      <alignment horizontal="center"/>
    </xf>
    <xf numFmtId="0" fontId="9" fillId="3" borderId="0" xfId="0" applyFont="1" applyFill="1" applyAlignment="1">
      <alignment horizontal="center"/>
    </xf>
    <xf numFmtId="0" fontId="0" fillId="4" borderId="0" xfId="0" applyFill="1" applyBorder="1" applyAlignment="1">
      <alignment horizontal="center"/>
    </xf>
    <xf numFmtId="0" fontId="1" fillId="7" borderId="0" xfId="0" applyFont="1" applyFill="1" applyAlignment="1">
      <alignment horizontal="left"/>
    </xf>
    <xf numFmtId="0" fontId="28" fillId="0" borderId="0" xfId="0" applyFont="1" applyAlignment="1">
      <alignment horizontal="right"/>
    </xf>
    <xf numFmtId="0" fontId="0" fillId="0" borderId="0" xfId="0" applyAlignment="1">
      <alignment horizontal="right"/>
    </xf>
    <xf numFmtId="17" fontId="14" fillId="0" borderId="0" xfId="0" applyNumberFormat="1" applyFont="1" applyAlignment="1">
      <alignment horizontal="center"/>
    </xf>
    <xf numFmtId="0" fontId="14" fillId="0" borderId="0" xfId="0" applyFont="1" applyAlignment="1">
      <alignment horizontal="center"/>
    </xf>
    <xf numFmtId="0" fontId="12" fillId="3" borderId="0" xfId="0" applyFont="1" applyFill="1" applyAlignment="1">
      <alignment horizontal="center"/>
    </xf>
    <xf numFmtId="0" fontId="11" fillId="3" borderId="0" xfId="0" applyFont="1" applyFill="1" applyAlignment="1">
      <alignment horizontal="center"/>
    </xf>
    <xf numFmtId="0" fontId="1" fillId="2" borderId="5" xfId="0" applyFont="1" applyFill="1" applyBorder="1" applyAlignment="1">
      <alignment horizontal="center" vertical="center"/>
    </xf>
    <xf numFmtId="0" fontId="0" fillId="0" borderId="7" xfId="0" applyBorder="1" applyAlignment="1">
      <alignment horizontal="center" vertical="center"/>
    </xf>
    <xf numFmtId="0" fontId="1" fillId="2" borderId="2" xfId="0" applyFont="1" applyFill="1" applyBorder="1" applyAlignment="1">
      <alignment horizontal="center" vertical="center"/>
    </xf>
    <xf numFmtId="0" fontId="0" fillId="0" borderId="3" xfId="0"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8" fillId="0" borderId="0" xfId="0" applyFont="1" applyAlignment="1">
      <alignment horizontal="right" vertical="center"/>
    </xf>
    <xf numFmtId="0" fontId="0" fillId="0" borderId="0" xfId="0" applyAlignment="1">
      <alignment horizontal="right" vertical="center"/>
    </xf>
    <xf numFmtId="0" fontId="31" fillId="7" borderId="0" xfId="0" applyFont="1" applyFill="1" applyAlignment="1">
      <alignment horizontal="left" vertical="center"/>
    </xf>
    <xf numFmtId="0" fontId="3" fillId="0" borderId="0" xfId="0" applyFont="1" applyAlignment="1">
      <alignment horizontal="center" vertical="center"/>
    </xf>
    <xf numFmtId="0" fontId="0" fillId="0" borderId="4" xfId="0" applyBorder="1" applyAlignment="1">
      <alignment horizontal="center" vertical="center"/>
    </xf>
    <xf numFmtId="0" fontId="1" fillId="2" borderId="3" xfId="0" applyFont="1" applyFill="1" applyBorder="1" applyAlignment="1">
      <alignment horizontal="center" vertical="center"/>
    </xf>
    <xf numFmtId="0" fontId="3" fillId="7" borderId="0" xfId="0" applyFont="1" applyFill="1" applyAlignment="1">
      <alignment horizontal="left" vertical="center"/>
    </xf>
    <xf numFmtId="0" fontId="28" fillId="0" borderId="18" xfId="0" applyFont="1" applyFill="1" applyBorder="1" applyAlignment="1">
      <alignment horizontal="center" vertical="center"/>
    </xf>
    <xf numFmtId="0" fontId="28" fillId="0" borderId="13" xfId="0" applyFont="1" applyFill="1" applyBorder="1" applyAlignment="1">
      <alignment horizontal="center" vertical="center"/>
    </xf>
    <xf numFmtId="0" fontId="1" fillId="7" borderId="26" xfId="0" applyFont="1" applyFill="1" applyBorder="1" applyAlignment="1">
      <alignment horizontal="center" vertical="center"/>
    </xf>
    <xf numFmtId="0" fontId="1" fillId="7" borderId="27" xfId="0" applyFont="1" applyFill="1" applyBorder="1" applyAlignment="1">
      <alignment horizontal="center" vertical="center"/>
    </xf>
    <xf numFmtId="0" fontId="28" fillId="0" borderId="31" xfId="0" applyFont="1" applyFill="1" applyBorder="1" applyAlignment="1">
      <alignment horizontal="center" vertical="center"/>
    </xf>
    <xf numFmtId="0" fontId="28" fillId="0" borderId="32" xfId="0" applyFont="1" applyFill="1" applyBorder="1" applyAlignment="1">
      <alignment horizontal="center" vertical="center"/>
    </xf>
    <xf numFmtId="0" fontId="28" fillId="0" borderId="16" xfId="0" applyFont="1" applyFill="1" applyBorder="1" applyAlignment="1">
      <alignment horizontal="center" vertical="center"/>
    </xf>
    <xf numFmtId="0" fontId="28" fillId="0" borderId="14" xfId="0" applyFont="1" applyFill="1" applyBorder="1" applyAlignment="1">
      <alignment horizontal="center" vertical="center"/>
    </xf>
    <xf numFmtId="0" fontId="28" fillId="0" borderId="20" xfId="0" applyFont="1" applyFill="1" applyBorder="1" applyAlignment="1">
      <alignment horizontal="center" vertical="center"/>
    </xf>
    <xf numFmtId="0" fontId="28" fillId="0" borderId="15" xfId="0" applyFont="1" applyFill="1" applyBorder="1" applyAlignment="1">
      <alignment horizontal="center" vertical="center"/>
    </xf>
    <xf numFmtId="0" fontId="28" fillId="6" borderId="28" xfId="0" applyFont="1" applyFill="1" applyBorder="1" applyAlignment="1">
      <alignment horizontal="center" vertical="center"/>
    </xf>
    <xf numFmtId="0" fontId="28" fillId="6" borderId="29" xfId="0" applyFont="1" applyFill="1" applyBorder="1" applyAlignment="1">
      <alignment horizontal="center" vertical="center"/>
    </xf>
    <xf numFmtId="0" fontId="8" fillId="0" borderId="0" xfId="0" applyFont="1" applyAlignment="1">
      <alignment horizontal="center" vertical="center"/>
    </xf>
    <xf numFmtId="0" fontId="9" fillId="3" borderId="0" xfId="0" applyFont="1" applyFill="1" applyBorder="1" applyAlignment="1">
      <alignment horizontal="center" vertical="center"/>
    </xf>
    <xf numFmtId="0" fontId="0" fillId="4" borderId="0" xfId="0" applyFill="1" applyBorder="1" applyAlignment="1">
      <alignment horizontal="center" vertical="center"/>
    </xf>
    <xf numFmtId="0" fontId="12" fillId="3" borderId="0" xfId="0" applyFont="1" applyFill="1" applyAlignment="1">
      <alignment horizontal="center" vertical="center"/>
    </xf>
    <xf numFmtId="0" fontId="1" fillId="7" borderId="0" xfId="0" applyFont="1" applyFill="1" applyAlignment="1">
      <alignment horizontal="center" vertical="center"/>
    </xf>
    <xf numFmtId="0" fontId="28" fillId="0" borderId="0" xfId="0" applyFont="1" applyAlignment="1">
      <alignment horizontal="center" vertical="center"/>
    </xf>
    <xf numFmtId="0" fontId="0" fillId="0" borderId="0" xfId="0" applyAlignment="1">
      <alignment horizontal="center" vertical="center"/>
    </xf>
    <xf numFmtId="17" fontId="14" fillId="0" borderId="0" xfId="0" applyNumberFormat="1" applyFont="1" applyAlignment="1">
      <alignment horizontal="center" vertical="center"/>
    </xf>
    <xf numFmtId="0" fontId="14" fillId="0" borderId="0" xfId="0" applyFont="1" applyAlignment="1">
      <alignment horizontal="center" vertical="center"/>
    </xf>
    <xf numFmtId="0" fontId="8" fillId="3" borderId="0" xfId="0" applyFont="1" applyFill="1" applyBorder="1" applyAlignment="1">
      <alignment horizontal="center" vertical="center"/>
    </xf>
    <xf numFmtId="0" fontId="10" fillId="3" borderId="0" xfId="0" applyFont="1" applyFill="1" applyBorder="1" applyAlignment="1">
      <alignment horizontal="center" vertical="center"/>
    </xf>
    <xf numFmtId="0" fontId="11" fillId="3" borderId="0" xfId="0" applyFont="1" applyFill="1" applyAlignment="1">
      <alignment horizontal="center" vertical="center"/>
    </xf>
    <xf numFmtId="0" fontId="2" fillId="7" borderId="0" xfId="0" applyFont="1" applyFill="1" applyAlignment="1">
      <alignment horizontal="center" vertical="center"/>
    </xf>
    <xf numFmtId="0" fontId="26" fillId="0" borderId="0" xfId="0" applyFont="1" applyAlignment="1">
      <alignment horizontal="center" vertical="center"/>
    </xf>
    <xf numFmtId="0" fontId="28" fillId="0" borderId="0" xfId="0" applyFont="1" applyAlignment="1">
      <alignment vertical="center"/>
    </xf>
    <xf numFmtId="0" fontId="16" fillId="2" borderId="12"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8" xfId="0" applyFont="1" applyBorder="1" applyAlignment="1">
      <alignment vertical="center" wrapText="1"/>
    </xf>
    <xf numFmtId="0" fontId="0" fillId="0" borderId="2" xfId="0" applyBorder="1" applyAlignment="1">
      <alignment horizontal="center" vertical="center"/>
    </xf>
    <xf numFmtId="0" fontId="0" fillId="0" borderId="2" xfId="0" applyBorder="1" applyAlignment="1">
      <alignment vertical="center"/>
    </xf>
    <xf numFmtId="0" fontId="16" fillId="0" borderId="1" xfId="0" applyFont="1" applyBorder="1" applyAlignment="1">
      <alignment horizontal="center" vertical="center" wrapText="1"/>
    </xf>
    <xf numFmtId="0" fontId="17" fillId="0" borderId="10" xfId="0" applyFont="1" applyBorder="1" applyAlignment="1">
      <alignment vertical="center" wrapText="1"/>
    </xf>
    <xf numFmtId="0" fontId="0" fillId="0" borderId="1" xfId="0" applyBorder="1" applyAlignment="1">
      <alignment horizontal="center" vertical="center"/>
    </xf>
    <xf numFmtId="0" fontId="16" fillId="0" borderId="3" xfId="0" applyFont="1" applyBorder="1" applyAlignment="1">
      <alignment horizontal="center" vertical="center" wrapText="1"/>
    </xf>
    <xf numFmtId="0" fontId="17" fillId="0" borderId="9" xfId="0" applyFont="1" applyBorder="1" applyAlignment="1">
      <alignment vertical="center" wrapText="1"/>
    </xf>
    <xf numFmtId="0" fontId="16" fillId="0" borderId="3" xfId="0" applyFont="1" applyBorder="1" applyAlignment="1">
      <alignment horizontal="center" vertical="center" wrapText="1"/>
    </xf>
    <xf numFmtId="0" fontId="0" fillId="0" borderId="12" xfId="0" applyBorder="1" applyAlignment="1">
      <alignment vertical="center"/>
    </xf>
    <xf numFmtId="0" fontId="16" fillId="0" borderId="12" xfId="0" applyFont="1" applyBorder="1" applyAlignment="1">
      <alignment horizontal="center" vertical="center" wrapText="1"/>
    </xf>
    <xf numFmtId="0" fontId="17" fillId="0" borderId="11" xfId="0" applyFont="1" applyBorder="1" applyAlignment="1">
      <alignment vertical="center" wrapText="1"/>
    </xf>
    <xf numFmtId="0" fontId="17" fillId="0" borderId="12" xfId="0" applyFont="1" applyBorder="1" applyAlignment="1">
      <alignment horizontal="center" vertical="center" wrapText="1"/>
    </xf>
    <xf numFmtId="0" fontId="16" fillId="0" borderId="9" xfId="0" applyFont="1" applyBorder="1" applyAlignment="1">
      <alignment vertical="center" wrapText="1"/>
    </xf>
    <xf numFmtId="0" fontId="17" fillId="0" borderId="9" xfId="0" applyFont="1" applyBorder="1" applyAlignment="1">
      <alignment horizontal="center" vertical="center" wrapText="1"/>
    </xf>
    <xf numFmtId="0" fontId="16" fillId="0" borderId="10" xfId="0" applyFont="1" applyBorder="1" applyAlignment="1">
      <alignment vertical="center" wrapText="1"/>
    </xf>
    <xf numFmtId="0" fontId="17" fillId="0" borderId="2" xfId="0" applyFont="1" applyBorder="1" applyAlignment="1">
      <alignment horizontal="center" vertical="center" wrapText="1"/>
    </xf>
    <xf numFmtId="0" fontId="18" fillId="0" borderId="10" xfId="0" applyFont="1" applyBorder="1" applyAlignment="1">
      <alignment vertical="center" wrapText="1"/>
    </xf>
    <xf numFmtId="0" fontId="17" fillId="0" borderId="1" xfId="0" applyFont="1" applyBorder="1" applyAlignment="1">
      <alignment horizontal="center" vertical="center" wrapText="1"/>
    </xf>
    <xf numFmtId="0" fontId="20" fillId="0" borderId="10" xfId="0" applyFont="1" applyBorder="1" applyAlignment="1">
      <alignment vertical="center" wrapText="1"/>
    </xf>
    <xf numFmtId="0" fontId="17" fillId="0" borderId="3"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0" xfId="0" applyFont="1" applyBorder="1" applyAlignment="1">
      <alignment horizontal="left" vertical="center" wrapText="1"/>
    </xf>
    <xf numFmtId="0" fontId="17" fillId="0" borderId="3" xfId="0" applyFont="1" applyBorder="1" applyAlignment="1">
      <alignment horizontal="left" vertical="center" wrapText="1"/>
    </xf>
    <xf numFmtId="0" fontId="17" fillId="0" borderId="3" xfId="0" applyFont="1" applyBorder="1" applyAlignment="1">
      <alignment horizontal="center" vertical="center" wrapText="1"/>
    </xf>
    <xf numFmtId="0" fontId="16" fillId="0" borderId="2" xfId="0" applyFont="1" applyBorder="1" applyAlignment="1">
      <alignment vertical="center" wrapText="1"/>
    </xf>
    <xf numFmtId="0" fontId="16" fillId="9" borderId="1" xfId="0" applyFont="1" applyFill="1" applyBorder="1" applyAlignment="1">
      <alignment horizontal="center" vertical="center" wrapText="1"/>
    </xf>
    <xf numFmtId="0" fontId="16" fillId="9" borderId="10" xfId="0" applyFont="1" applyFill="1" applyBorder="1" applyAlignment="1">
      <alignment vertical="center" wrapText="1"/>
    </xf>
    <xf numFmtId="0" fontId="17" fillId="9" borderId="10" xfId="0" applyFont="1" applyFill="1" applyBorder="1" applyAlignment="1">
      <alignment horizontal="center" vertical="center" wrapText="1"/>
    </xf>
    <xf numFmtId="0" fontId="0" fillId="9" borderId="1" xfId="0" applyFill="1" applyBorder="1" applyAlignment="1">
      <alignment vertical="center"/>
    </xf>
    <xf numFmtId="0" fontId="23" fillId="0" borderId="1" xfId="0" applyFont="1" applyBorder="1" applyAlignment="1">
      <alignment horizontal="center" vertical="center" wrapText="1"/>
    </xf>
    <xf numFmtId="0" fontId="23" fillId="0" borderId="10" xfId="0" applyFont="1" applyBorder="1" applyAlignment="1">
      <alignment vertical="center" wrapText="1"/>
    </xf>
    <xf numFmtId="0" fontId="22" fillId="0" borderId="10" xfId="0" applyFont="1" applyBorder="1" applyAlignment="1">
      <alignment vertical="center" wrapText="1"/>
    </xf>
    <xf numFmtId="0" fontId="23" fillId="9" borderId="1" xfId="0" applyFont="1" applyFill="1" applyBorder="1" applyAlignment="1">
      <alignment horizontal="center" vertical="center" wrapText="1"/>
    </xf>
    <xf numFmtId="0" fontId="22" fillId="9" borderId="10" xfId="0" applyFont="1" applyFill="1" applyBorder="1" applyAlignment="1">
      <alignment vertical="center" wrapText="1"/>
    </xf>
    <xf numFmtId="0" fontId="24" fillId="0" borderId="10" xfId="0" applyFont="1" applyBorder="1" applyAlignment="1">
      <alignment vertical="center" wrapText="1"/>
    </xf>
    <xf numFmtId="0" fontId="22" fillId="0" borderId="10" xfId="0" applyFont="1" applyBorder="1" applyAlignment="1">
      <alignment horizontal="left" vertical="center" wrapText="1"/>
    </xf>
    <xf numFmtId="0" fontId="17" fillId="0" borderId="9" xfId="0" applyFont="1" applyBorder="1" applyAlignment="1">
      <alignment horizontal="left" vertical="center" wrapText="1"/>
    </xf>
    <xf numFmtId="0" fontId="1" fillId="0" borderId="12" xfId="0" applyFont="1" applyBorder="1" applyAlignment="1">
      <alignment horizontal="center" vertical="center"/>
    </xf>
    <xf numFmtId="0" fontId="13" fillId="0" borderId="3" xfId="0" applyFont="1" applyBorder="1" applyAlignment="1">
      <alignment vertical="center" wrapText="1"/>
    </xf>
    <xf numFmtId="0" fontId="16" fillId="0" borderId="12" xfId="0" applyFont="1" applyFill="1" applyBorder="1" applyAlignment="1">
      <alignment horizontal="center" vertical="center" wrapText="1"/>
    </xf>
    <xf numFmtId="0" fontId="25" fillId="0" borderId="3" xfId="0" applyFont="1" applyBorder="1" applyAlignment="1">
      <alignment vertical="center" wrapText="1"/>
    </xf>
    <xf numFmtId="0" fontId="16" fillId="9" borderId="12" xfId="0" applyFont="1" applyFill="1" applyBorder="1" applyAlignment="1">
      <alignment horizontal="center" vertical="center" wrapText="1"/>
    </xf>
    <xf numFmtId="0" fontId="25" fillId="9" borderId="3" xfId="0" applyFont="1" applyFill="1" applyBorder="1" applyAlignment="1">
      <alignment vertical="center" wrapText="1"/>
    </xf>
    <xf numFmtId="0" fontId="17" fillId="9" borderId="9" xfId="0" applyFont="1" applyFill="1" applyBorder="1" applyAlignment="1">
      <alignment horizontal="center" vertical="center" wrapText="1"/>
    </xf>
    <xf numFmtId="0" fontId="0" fillId="9" borderId="12" xfId="0" applyFill="1" applyBorder="1" applyAlignment="1">
      <alignment vertical="center"/>
    </xf>
    <xf numFmtId="0" fontId="0" fillId="0" borderId="9" xfId="0" applyBorder="1" applyAlignment="1">
      <alignment horizontal="center" vertical="center"/>
    </xf>
    <xf numFmtId="0" fontId="13" fillId="9" borderId="3" xfId="0" applyFont="1" applyFill="1" applyBorder="1" applyAlignment="1">
      <alignment vertical="center" wrapText="1"/>
    </xf>
    <xf numFmtId="0" fontId="0" fillId="9" borderId="12" xfId="0" applyFill="1" applyBorder="1" applyAlignment="1">
      <alignment horizontal="center" vertical="center"/>
    </xf>
    <xf numFmtId="0" fontId="1" fillId="9" borderId="12" xfId="0" applyFont="1" applyFill="1" applyBorder="1" applyAlignment="1">
      <alignment vertical="center"/>
    </xf>
    <xf numFmtId="0" fontId="25" fillId="0" borderId="12" xfId="0" applyFont="1" applyBorder="1" applyAlignment="1">
      <alignment vertical="center" wrapText="1"/>
    </xf>
    <xf numFmtId="0" fontId="13" fillId="0" borderId="0" xfId="0" applyFont="1" applyAlignment="1">
      <alignment horizontal="left" vertical="center"/>
    </xf>
    <xf numFmtId="0" fontId="13" fillId="0" borderId="0" xfId="0" applyFont="1" applyAlignment="1">
      <alignment vertical="center"/>
    </xf>
    <xf numFmtId="0" fontId="25" fillId="0" borderId="9" xfId="0" applyFont="1" applyBorder="1" applyAlignment="1">
      <alignment vertical="center" wrapText="1"/>
    </xf>
    <xf numFmtId="0" fontId="13" fillId="0" borderId="11" xfId="0" applyFont="1" applyBorder="1" applyAlignment="1">
      <alignment horizontal="center" vertical="center" wrapText="1"/>
    </xf>
    <xf numFmtId="0" fontId="13" fillId="0" borderId="6" xfId="0" applyFont="1" applyBorder="1" applyAlignment="1">
      <alignment horizontal="center" vertical="center" wrapText="1"/>
    </xf>
    <xf numFmtId="0" fontId="23" fillId="0" borderId="12" xfId="0" applyFont="1" applyBorder="1" applyAlignment="1">
      <alignment horizontal="center" vertical="center"/>
    </xf>
    <xf numFmtId="0" fontId="13" fillId="0" borderId="12" xfId="0" applyFont="1" applyBorder="1" applyAlignment="1">
      <alignment horizontal="center" vertical="center" wrapText="1"/>
    </xf>
    <xf numFmtId="0" fontId="13" fillId="0" borderId="0" xfId="0" applyFont="1" applyFill="1" applyBorder="1" applyAlignment="1">
      <alignment vertical="center" wrapText="1"/>
    </xf>
    <xf numFmtId="0" fontId="16" fillId="10" borderId="12" xfId="0" applyFont="1" applyFill="1" applyBorder="1" applyAlignment="1">
      <alignment horizontal="center" vertical="center" wrapText="1"/>
    </xf>
    <xf numFmtId="0" fontId="13" fillId="10" borderId="3" xfId="0" applyFont="1" applyFill="1" applyBorder="1" applyAlignment="1">
      <alignment vertical="center" wrapText="1"/>
    </xf>
    <xf numFmtId="0" fontId="17" fillId="10" borderId="9" xfId="0" applyFont="1" applyFill="1" applyBorder="1" applyAlignment="1">
      <alignment horizontal="center" vertical="center" wrapText="1"/>
    </xf>
    <xf numFmtId="0" fontId="1" fillId="10" borderId="12" xfId="0" applyFont="1" applyFill="1" applyBorder="1" applyAlignment="1">
      <alignment vertical="center"/>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3</xdr:col>
      <xdr:colOff>28575</xdr:colOff>
      <xdr:row>7</xdr:row>
      <xdr:rowOff>9525</xdr:rowOff>
    </xdr:from>
    <xdr:to>
      <xdr:col>4</xdr:col>
      <xdr:colOff>723900</xdr:colOff>
      <xdr:row>11</xdr:row>
      <xdr:rowOff>95250</xdr:rowOff>
    </xdr:to>
    <xdr:pic>
      <xdr:nvPicPr>
        <xdr:cNvPr id="1032" name="Picture 3">
          <a:extLst>
            <a:ext uri="{FF2B5EF4-FFF2-40B4-BE49-F238E27FC236}">
              <a16:creationId xmlns:a16="http://schemas.microsoft.com/office/drawing/2014/main" id="{00000000-0008-0000-0000-000008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14575" y="1152525"/>
          <a:ext cx="14573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xdr:col>
          <xdr:colOff>638175</xdr:colOff>
          <xdr:row>1</xdr:row>
          <xdr:rowOff>95250</xdr:rowOff>
        </xdr:from>
        <xdr:to>
          <xdr:col>6</xdr:col>
          <xdr:colOff>123825</xdr:colOff>
          <xdr:row>5</xdr:row>
          <xdr:rowOff>76200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19050</xdr:colOff>
      <xdr:row>12</xdr:row>
      <xdr:rowOff>76200</xdr:rowOff>
    </xdr:from>
    <xdr:to>
      <xdr:col>7</xdr:col>
      <xdr:colOff>723900</xdr:colOff>
      <xdr:row>12</xdr:row>
      <xdr:rowOff>76200</xdr:rowOff>
    </xdr:to>
    <xdr:sp macro="" textlink="">
      <xdr:nvSpPr>
        <xdr:cNvPr id="1033" name="Line 2">
          <a:extLst>
            <a:ext uri="{FF2B5EF4-FFF2-40B4-BE49-F238E27FC236}">
              <a16:creationId xmlns:a16="http://schemas.microsoft.com/office/drawing/2014/main" id="{00000000-0008-0000-0000-000009040000}"/>
            </a:ext>
          </a:extLst>
        </xdr:cNvPr>
        <xdr:cNvSpPr>
          <a:spLocks noChangeShapeType="1"/>
        </xdr:cNvSpPr>
      </xdr:nvSpPr>
      <xdr:spPr bwMode="auto">
        <a:xfrm flipV="1">
          <a:off x="19050" y="2362200"/>
          <a:ext cx="6038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47625</xdr:rowOff>
    </xdr:from>
    <xdr:to>
      <xdr:col>7</xdr:col>
      <xdr:colOff>723900</xdr:colOff>
      <xdr:row>17</xdr:row>
      <xdr:rowOff>47625</xdr:rowOff>
    </xdr:to>
    <xdr:sp macro="" textlink="">
      <xdr:nvSpPr>
        <xdr:cNvPr id="1034" name="Line 1">
          <a:extLst>
            <a:ext uri="{FF2B5EF4-FFF2-40B4-BE49-F238E27FC236}">
              <a16:creationId xmlns:a16="http://schemas.microsoft.com/office/drawing/2014/main" id="{00000000-0008-0000-0000-00000A040000}"/>
            </a:ext>
          </a:extLst>
        </xdr:cNvPr>
        <xdr:cNvSpPr>
          <a:spLocks noChangeShapeType="1"/>
        </xdr:cNvSpPr>
      </xdr:nvSpPr>
      <xdr:spPr bwMode="auto">
        <a:xfrm flipV="1">
          <a:off x="0" y="3876675"/>
          <a:ext cx="60579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28575</xdr:colOff>
      <xdr:row>7</xdr:row>
      <xdr:rowOff>9525</xdr:rowOff>
    </xdr:from>
    <xdr:to>
      <xdr:col>4</xdr:col>
      <xdr:colOff>723900</xdr:colOff>
      <xdr:row>11</xdr:row>
      <xdr:rowOff>95250</xdr:rowOff>
    </xdr:to>
    <xdr:pic>
      <xdr:nvPicPr>
        <xdr:cNvPr id="2056" name="Picture 1">
          <a:extLst>
            <a:ext uri="{FF2B5EF4-FFF2-40B4-BE49-F238E27FC236}">
              <a16:creationId xmlns:a16="http://schemas.microsoft.com/office/drawing/2014/main" id="{00000000-0008-0000-0400-000008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14575" y="1152525"/>
          <a:ext cx="14573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xdr:col>
          <xdr:colOff>638175</xdr:colOff>
          <xdr:row>1</xdr:row>
          <xdr:rowOff>95250</xdr:rowOff>
        </xdr:from>
        <xdr:to>
          <xdr:col>6</xdr:col>
          <xdr:colOff>123825</xdr:colOff>
          <xdr:row>5</xdr:row>
          <xdr:rowOff>76200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4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19050</xdr:colOff>
      <xdr:row>12</xdr:row>
      <xdr:rowOff>76200</xdr:rowOff>
    </xdr:from>
    <xdr:to>
      <xdr:col>7</xdr:col>
      <xdr:colOff>723900</xdr:colOff>
      <xdr:row>12</xdr:row>
      <xdr:rowOff>76200</xdr:rowOff>
    </xdr:to>
    <xdr:sp macro="" textlink="">
      <xdr:nvSpPr>
        <xdr:cNvPr id="2057" name="Line 3">
          <a:extLst>
            <a:ext uri="{FF2B5EF4-FFF2-40B4-BE49-F238E27FC236}">
              <a16:creationId xmlns:a16="http://schemas.microsoft.com/office/drawing/2014/main" id="{00000000-0008-0000-0400-000009080000}"/>
            </a:ext>
          </a:extLst>
        </xdr:cNvPr>
        <xdr:cNvSpPr>
          <a:spLocks noChangeShapeType="1"/>
        </xdr:cNvSpPr>
      </xdr:nvSpPr>
      <xdr:spPr bwMode="auto">
        <a:xfrm flipV="1">
          <a:off x="19050" y="2362200"/>
          <a:ext cx="6038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47625</xdr:rowOff>
    </xdr:from>
    <xdr:to>
      <xdr:col>7</xdr:col>
      <xdr:colOff>723900</xdr:colOff>
      <xdr:row>17</xdr:row>
      <xdr:rowOff>47625</xdr:rowOff>
    </xdr:to>
    <xdr:sp macro="" textlink="">
      <xdr:nvSpPr>
        <xdr:cNvPr id="2058" name="Line 4">
          <a:extLst>
            <a:ext uri="{FF2B5EF4-FFF2-40B4-BE49-F238E27FC236}">
              <a16:creationId xmlns:a16="http://schemas.microsoft.com/office/drawing/2014/main" id="{00000000-0008-0000-0400-00000A080000}"/>
            </a:ext>
          </a:extLst>
        </xdr:cNvPr>
        <xdr:cNvSpPr>
          <a:spLocks noChangeShapeType="1"/>
        </xdr:cNvSpPr>
      </xdr:nvSpPr>
      <xdr:spPr bwMode="auto">
        <a:xfrm flipV="1">
          <a:off x="0" y="3876675"/>
          <a:ext cx="60579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1.w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2"/>
  <sheetViews>
    <sheetView tabSelected="1" workbookViewId="0">
      <selection activeCell="A34" sqref="A34"/>
    </sheetView>
  </sheetViews>
  <sheetFormatPr baseColWidth="10" defaultRowHeight="12.75" x14ac:dyDescent="0.2"/>
  <sheetData>
    <row r="2" spans="1:8" x14ac:dyDescent="0.2">
      <c r="A2" s="2"/>
    </row>
    <row r="3" spans="1:8" x14ac:dyDescent="0.2">
      <c r="A3" s="3"/>
    </row>
    <row r="4" spans="1:8" x14ac:dyDescent="0.2">
      <c r="A4" s="3"/>
    </row>
    <row r="5" spans="1:8" ht="13.5" x14ac:dyDescent="0.25">
      <c r="A5" s="4"/>
    </row>
    <row r="6" spans="1:8" x14ac:dyDescent="0.2">
      <c r="A6" s="2"/>
    </row>
    <row r="8" spans="1:8" ht="15.75" x14ac:dyDescent="0.25">
      <c r="A8" s="5"/>
    </row>
    <row r="9" spans="1:8" ht="15.75" x14ac:dyDescent="0.25">
      <c r="A9" s="1"/>
    </row>
    <row r="10" spans="1:8" ht="15.75" x14ac:dyDescent="0.25">
      <c r="A10" s="1"/>
    </row>
    <row r="11" spans="1:8" ht="15.75" x14ac:dyDescent="0.25">
      <c r="A11" s="1"/>
    </row>
    <row r="12" spans="1:8" ht="27" x14ac:dyDescent="0.35">
      <c r="A12" s="6"/>
    </row>
    <row r="13" spans="1:8" ht="27" x14ac:dyDescent="0.35">
      <c r="A13" s="6"/>
    </row>
    <row r="15" spans="1:8" ht="27" x14ac:dyDescent="0.35">
      <c r="A15" s="87" t="s">
        <v>37</v>
      </c>
      <c r="B15" s="87"/>
      <c r="C15" s="87"/>
      <c r="D15" s="87"/>
      <c r="E15" s="87"/>
      <c r="F15" s="87"/>
      <c r="G15" s="87"/>
      <c r="H15" s="87"/>
    </row>
    <row r="16" spans="1:8" ht="27" x14ac:dyDescent="0.35">
      <c r="A16" s="87" t="s">
        <v>38</v>
      </c>
      <c r="B16" s="87"/>
      <c r="C16" s="87"/>
      <c r="D16" s="87"/>
      <c r="E16" s="87"/>
      <c r="F16" s="87"/>
      <c r="G16" s="87"/>
      <c r="H16" s="87"/>
    </row>
    <row r="17" spans="1:8" ht="27.75" x14ac:dyDescent="0.4">
      <c r="A17" s="7"/>
    </row>
    <row r="18" spans="1:8" ht="27.75" x14ac:dyDescent="0.4">
      <c r="A18" s="8"/>
    </row>
    <row r="19" spans="1:8" ht="27.75" x14ac:dyDescent="0.4">
      <c r="A19" s="8"/>
      <c r="D19" s="92" t="s">
        <v>469</v>
      </c>
      <c r="E19" s="93"/>
      <c r="F19" s="91">
        <f>'DPGF René Muret'!D1</f>
        <v>0</v>
      </c>
      <c r="G19" s="91"/>
      <c r="H19" s="91"/>
    </row>
    <row r="20" spans="1:8" ht="27.75" x14ac:dyDescent="0.4">
      <c r="A20" s="8"/>
    </row>
    <row r="21" spans="1:8" ht="27.75" x14ac:dyDescent="0.4">
      <c r="A21" s="8"/>
    </row>
    <row r="22" spans="1:8" ht="27.75" x14ac:dyDescent="0.4">
      <c r="A22" s="89"/>
      <c r="B22" s="89"/>
      <c r="C22" s="89"/>
      <c r="D22" s="89"/>
      <c r="E22" s="89"/>
      <c r="F22" s="89"/>
      <c r="G22" s="89"/>
      <c r="H22" s="89"/>
    </row>
    <row r="23" spans="1:8" x14ac:dyDescent="0.2">
      <c r="A23" s="90"/>
      <c r="B23" s="90"/>
      <c r="C23" s="90"/>
      <c r="D23" s="90"/>
      <c r="E23" s="90"/>
      <c r="F23" s="90"/>
      <c r="G23" s="90"/>
      <c r="H23" s="90"/>
    </row>
    <row r="24" spans="1:8" ht="27" x14ac:dyDescent="0.35">
      <c r="A24" s="88" t="s">
        <v>41</v>
      </c>
      <c r="B24" s="88"/>
      <c r="C24" s="88"/>
      <c r="D24" s="88"/>
      <c r="E24" s="88"/>
      <c r="F24" s="88"/>
      <c r="G24" s="88"/>
      <c r="H24" s="88"/>
    </row>
    <row r="25" spans="1:8" ht="18.75" x14ac:dyDescent="0.3">
      <c r="A25" s="96" t="s">
        <v>224</v>
      </c>
      <c r="B25" s="96"/>
      <c r="C25" s="96"/>
      <c r="D25" s="96"/>
      <c r="E25" s="96"/>
      <c r="F25" s="96"/>
      <c r="G25" s="96"/>
      <c r="H25" s="96"/>
    </row>
    <row r="26" spans="1:8" ht="22.5" x14ac:dyDescent="0.3">
      <c r="A26" s="97" t="s">
        <v>39</v>
      </c>
      <c r="B26" s="97"/>
      <c r="C26" s="97"/>
      <c r="D26" s="97"/>
      <c r="E26" s="97"/>
      <c r="F26" s="97"/>
      <c r="G26" s="97"/>
      <c r="H26" s="97"/>
    </row>
    <row r="27" spans="1:8" ht="22.5" x14ac:dyDescent="0.3">
      <c r="A27" s="97" t="s">
        <v>40</v>
      </c>
      <c r="B27" s="97"/>
      <c r="C27" s="97"/>
      <c r="D27" s="97"/>
      <c r="E27" s="97"/>
      <c r="F27" s="97"/>
      <c r="G27" s="97"/>
      <c r="H27" s="97"/>
    </row>
    <row r="28" spans="1:8" ht="18.75" x14ac:dyDescent="0.3">
      <c r="A28" s="96"/>
      <c r="B28" s="96"/>
      <c r="C28" s="96"/>
      <c r="D28" s="96"/>
      <c r="E28" s="96"/>
      <c r="F28" s="96"/>
      <c r="G28" s="96"/>
      <c r="H28" s="96"/>
    </row>
    <row r="29" spans="1:8" ht="16.5" x14ac:dyDescent="0.35">
      <c r="A29" s="9"/>
    </row>
    <row r="30" spans="1:8" ht="16.5" x14ac:dyDescent="0.35">
      <c r="A30" s="9"/>
    </row>
    <row r="31" spans="1:8" ht="16.5" x14ac:dyDescent="0.35">
      <c r="A31" s="9"/>
    </row>
    <row r="32" spans="1:8" ht="16.5" x14ac:dyDescent="0.35">
      <c r="A32" s="9"/>
    </row>
    <row r="33" spans="1:8" ht="14.25" x14ac:dyDescent="0.2">
      <c r="A33" s="94">
        <v>46204</v>
      </c>
      <c r="B33" s="95"/>
      <c r="C33" s="95"/>
      <c r="D33" s="95"/>
      <c r="E33" s="95"/>
      <c r="F33" s="95"/>
      <c r="G33" s="95"/>
      <c r="H33" s="95"/>
    </row>
    <row r="34" spans="1:8" ht="14.25" x14ac:dyDescent="0.2">
      <c r="A34" s="10"/>
    </row>
    <row r="35" spans="1:8" ht="14.25" x14ac:dyDescent="0.2">
      <c r="A35" s="10"/>
    </row>
    <row r="36" spans="1:8" ht="14.25" x14ac:dyDescent="0.2">
      <c r="A36" s="10"/>
    </row>
    <row r="37" spans="1:8" ht="14.25" x14ac:dyDescent="0.2">
      <c r="A37" s="10"/>
    </row>
    <row r="38" spans="1:8" ht="14.25" x14ac:dyDescent="0.2">
      <c r="A38" s="10"/>
    </row>
    <row r="41" spans="1:8" x14ac:dyDescent="0.2">
      <c r="A41" s="11" t="s">
        <v>223</v>
      </c>
    </row>
    <row r="42" spans="1:8" x14ac:dyDescent="0.2">
      <c r="A42" s="11" t="s">
        <v>560</v>
      </c>
    </row>
  </sheetData>
  <mergeCells count="12">
    <mergeCell ref="A33:H33"/>
    <mergeCell ref="A25:H25"/>
    <mergeCell ref="A26:H26"/>
    <mergeCell ref="A27:H27"/>
    <mergeCell ref="A28:H28"/>
    <mergeCell ref="A15:H15"/>
    <mergeCell ref="A16:H16"/>
    <mergeCell ref="A24:H24"/>
    <mergeCell ref="A22:H22"/>
    <mergeCell ref="A23:H23"/>
    <mergeCell ref="F19:H19"/>
    <mergeCell ref="D19:E19"/>
  </mergeCells>
  <phoneticPr fontId="0" type="noConversion"/>
  <printOptions horizontalCentered="1" verticalCentered="1"/>
  <pageMargins left="0.39370078740157483" right="0.39370078740157483" top="0.8" bottom="0.57999999999999996" header="0.51181102362204722" footer="0.51181102362204722"/>
  <pageSetup paperSize="9" orientation="portrait" r:id="rId1"/>
  <headerFooter alignWithMargins="0"/>
  <drawing r:id="rId2"/>
  <legacyDrawing r:id="rId3"/>
  <oleObjects>
    <mc:AlternateContent xmlns:mc="http://schemas.openxmlformats.org/markup-compatibility/2006">
      <mc:Choice Requires="x14">
        <oleObject progId="Word.Picture.8" shapeId="1028" r:id="rId4">
          <objectPr defaultSize="0" autoPict="0" r:id="rId5">
            <anchor moveWithCells="1" sizeWithCells="1">
              <from>
                <xdr:col>1</xdr:col>
                <xdr:colOff>638175</xdr:colOff>
                <xdr:row>1</xdr:row>
                <xdr:rowOff>95250</xdr:rowOff>
              </from>
              <to>
                <xdr:col>6</xdr:col>
                <xdr:colOff>123825</xdr:colOff>
                <xdr:row>5</xdr:row>
                <xdr:rowOff>76200</xdr:rowOff>
              </to>
            </anchor>
          </objectPr>
        </oleObject>
      </mc:Choice>
      <mc:Fallback>
        <oleObject progId="Word.Picture.8" shapeId="1028"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71"/>
  <sheetViews>
    <sheetView zoomScaleNormal="100" workbookViewId="0">
      <selection activeCell="C175" sqref="C175"/>
    </sheetView>
  </sheetViews>
  <sheetFormatPr baseColWidth="10" defaultColWidth="11.42578125" defaultRowHeight="12.75" x14ac:dyDescent="0.2"/>
  <cols>
    <col min="1" max="1" width="13" style="22" customWidth="1"/>
    <col min="2" max="2" width="41.28515625" style="22" customWidth="1"/>
    <col min="3" max="3" width="23.28515625" style="22" customWidth="1"/>
    <col min="4" max="5" width="13.28515625" style="22" customWidth="1"/>
    <col min="6" max="6" width="12.85546875" style="26" customWidth="1"/>
    <col min="7" max="7" width="12.28515625" style="22" customWidth="1"/>
    <col min="8" max="16384" width="11.42578125" style="22"/>
  </cols>
  <sheetData>
    <row r="1" spans="1:7" s="13" customFormat="1" ht="21" customHeight="1" x14ac:dyDescent="0.2">
      <c r="A1" s="104" t="s">
        <v>468</v>
      </c>
      <c r="B1" s="105"/>
      <c r="C1" s="105"/>
      <c r="D1" s="106"/>
      <c r="E1" s="106"/>
      <c r="F1" s="106"/>
      <c r="G1" s="106"/>
    </row>
    <row r="2" spans="1:7" s="13" customFormat="1" x14ac:dyDescent="0.2">
      <c r="F2" s="12"/>
    </row>
    <row r="3" spans="1:7" s="13" customFormat="1" ht="18" x14ac:dyDescent="0.2">
      <c r="A3" s="107" t="s">
        <v>2</v>
      </c>
      <c r="B3" s="107"/>
      <c r="C3" s="107"/>
      <c r="D3" s="107"/>
      <c r="E3" s="107"/>
      <c r="F3" s="107"/>
      <c r="G3" s="107"/>
    </row>
    <row r="4" spans="1:7" s="13" customFormat="1" x14ac:dyDescent="0.2">
      <c r="A4" s="12"/>
      <c r="B4" s="12"/>
      <c r="C4" s="12"/>
      <c r="D4" s="12"/>
      <c r="E4" s="78"/>
      <c r="F4" s="12"/>
    </row>
    <row r="5" spans="1:7" s="13" customFormat="1" ht="18" x14ac:dyDescent="0.2">
      <c r="A5" s="107" t="s">
        <v>9</v>
      </c>
      <c r="B5" s="107"/>
      <c r="C5" s="107"/>
      <c r="D5" s="107"/>
      <c r="E5" s="107"/>
      <c r="F5" s="107"/>
      <c r="G5" s="107"/>
    </row>
    <row r="6" spans="1:7" s="13" customFormat="1" ht="13.5" thickBot="1" x14ac:dyDescent="0.25">
      <c r="A6" s="108"/>
      <c r="B6" s="108"/>
      <c r="C6" s="108"/>
      <c r="D6" s="14"/>
      <c r="E6" s="14"/>
      <c r="F6" s="12"/>
    </row>
    <row r="7" spans="1:7" s="17" customFormat="1" x14ac:dyDescent="0.2">
      <c r="A7" s="98" t="s">
        <v>36</v>
      </c>
      <c r="B7" s="100" t="s">
        <v>1</v>
      </c>
      <c r="C7" s="102" t="s">
        <v>21</v>
      </c>
      <c r="D7" s="15" t="s">
        <v>3</v>
      </c>
      <c r="E7" s="15"/>
      <c r="F7" s="16" t="s">
        <v>4</v>
      </c>
      <c r="G7" s="16" t="s">
        <v>4</v>
      </c>
    </row>
    <row r="8" spans="1:7" s="17" customFormat="1" ht="13.5" thickBot="1" x14ac:dyDescent="0.25">
      <c r="A8" s="99"/>
      <c r="B8" s="101"/>
      <c r="C8" s="103"/>
      <c r="D8" s="18" t="s">
        <v>5</v>
      </c>
      <c r="E8" s="18"/>
      <c r="F8" s="19" t="s">
        <v>6</v>
      </c>
      <c r="G8" s="19" t="s">
        <v>7</v>
      </c>
    </row>
    <row r="9" spans="1:7" x14ac:dyDescent="0.2">
      <c r="A9" s="40">
        <v>100613779</v>
      </c>
      <c r="B9" s="34" t="s">
        <v>324</v>
      </c>
      <c r="C9" s="34" t="s">
        <v>323</v>
      </c>
      <c r="D9" s="35">
        <v>2</v>
      </c>
      <c r="E9" s="35" t="s">
        <v>480</v>
      </c>
      <c r="F9" s="36"/>
      <c r="G9" s="41"/>
    </row>
    <row r="10" spans="1:7" x14ac:dyDescent="0.2">
      <c r="A10" s="42">
        <v>100613781</v>
      </c>
      <c r="B10" s="30" t="s">
        <v>325</v>
      </c>
      <c r="C10" s="30" t="s">
        <v>323</v>
      </c>
      <c r="D10" s="31">
        <v>2</v>
      </c>
      <c r="E10" s="31" t="s">
        <v>481</v>
      </c>
      <c r="F10" s="32"/>
      <c r="G10" s="43"/>
    </row>
    <row r="11" spans="1:7" x14ac:dyDescent="0.2">
      <c r="A11" s="42">
        <v>100600764</v>
      </c>
      <c r="B11" s="30" t="s">
        <v>327</v>
      </c>
      <c r="C11" s="30" t="s">
        <v>326</v>
      </c>
      <c r="D11" s="31">
        <v>2</v>
      </c>
      <c r="E11" s="31"/>
      <c r="F11" s="32"/>
      <c r="G11" s="43"/>
    </row>
    <row r="12" spans="1:7" x14ac:dyDescent="0.2">
      <c r="A12" s="42">
        <v>100600765</v>
      </c>
      <c r="B12" s="30" t="s">
        <v>328</v>
      </c>
      <c r="C12" s="30" t="s">
        <v>326</v>
      </c>
      <c r="D12" s="31">
        <v>2</v>
      </c>
      <c r="E12" s="31"/>
      <c r="F12" s="32"/>
      <c r="G12" s="43"/>
    </row>
    <row r="13" spans="1:7" x14ac:dyDescent="0.2">
      <c r="A13" s="42"/>
      <c r="B13" s="30" t="s">
        <v>329</v>
      </c>
      <c r="C13" s="30" t="s">
        <v>326</v>
      </c>
      <c r="D13" s="31">
        <v>2</v>
      </c>
      <c r="E13" s="31"/>
      <c r="F13" s="32"/>
      <c r="G13" s="43"/>
    </row>
    <row r="14" spans="1:7" x14ac:dyDescent="0.2">
      <c r="A14" s="42">
        <v>100599865</v>
      </c>
      <c r="B14" s="30" t="s">
        <v>330</v>
      </c>
      <c r="C14" s="30" t="s">
        <v>323</v>
      </c>
      <c r="D14" s="31">
        <v>2</v>
      </c>
      <c r="E14" s="31"/>
      <c r="F14" s="32"/>
      <c r="G14" s="43"/>
    </row>
    <row r="15" spans="1:7" x14ac:dyDescent="0.2">
      <c r="A15" s="42">
        <v>100497385</v>
      </c>
      <c r="B15" s="30" t="s">
        <v>331</v>
      </c>
      <c r="C15" s="30" t="s">
        <v>323</v>
      </c>
      <c r="D15" s="31">
        <v>2</v>
      </c>
      <c r="E15" s="31" t="s">
        <v>482</v>
      </c>
      <c r="F15" s="32"/>
      <c r="G15" s="43"/>
    </row>
    <row r="16" spans="1:7" x14ac:dyDescent="0.2">
      <c r="A16" s="42">
        <v>100497386</v>
      </c>
      <c r="B16" s="30" t="s">
        <v>332</v>
      </c>
      <c r="C16" s="30" t="s">
        <v>323</v>
      </c>
      <c r="D16" s="31">
        <v>2</v>
      </c>
      <c r="E16" s="31" t="s">
        <v>483</v>
      </c>
      <c r="F16" s="32"/>
      <c r="G16" s="43"/>
    </row>
    <row r="17" spans="1:7" x14ac:dyDescent="0.2">
      <c r="A17" s="42">
        <v>100497387</v>
      </c>
      <c r="B17" s="30" t="s">
        <v>333</v>
      </c>
      <c r="C17" s="30" t="s">
        <v>323</v>
      </c>
      <c r="D17" s="31">
        <v>2</v>
      </c>
      <c r="E17" s="31" t="s">
        <v>485</v>
      </c>
      <c r="F17" s="32"/>
      <c r="G17" s="43"/>
    </row>
    <row r="18" spans="1:7" x14ac:dyDescent="0.2">
      <c r="A18" s="42">
        <v>100497388</v>
      </c>
      <c r="B18" s="30" t="s">
        <v>334</v>
      </c>
      <c r="C18" s="30" t="s">
        <v>323</v>
      </c>
      <c r="D18" s="31">
        <v>2</v>
      </c>
      <c r="E18" s="31" t="s">
        <v>484</v>
      </c>
      <c r="F18" s="32"/>
      <c r="G18" s="43"/>
    </row>
    <row r="19" spans="1:7" x14ac:dyDescent="0.2">
      <c r="A19" s="42">
        <v>100605035</v>
      </c>
      <c r="B19" s="30" t="s">
        <v>335</v>
      </c>
      <c r="C19" s="30" t="s">
        <v>323</v>
      </c>
      <c r="D19" s="31">
        <v>2</v>
      </c>
      <c r="E19" s="31" t="s">
        <v>514</v>
      </c>
      <c r="F19" s="32"/>
      <c r="G19" s="43"/>
    </row>
    <row r="20" spans="1:7" x14ac:dyDescent="0.2">
      <c r="A20" s="42">
        <v>100604903</v>
      </c>
      <c r="B20" s="30" t="s">
        <v>336</v>
      </c>
      <c r="C20" s="30" t="s">
        <v>323</v>
      </c>
      <c r="D20" s="31">
        <v>2</v>
      </c>
      <c r="E20" s="31"/>
      <c r="F20" s="32"/>
      <c r="G20" s="43"/>
    </row>
    <row r="21" spans="1:7" x14ac:dyDescent="0.2">
      <c r="A21" s="42">
        <v>100604906</v>
      </c>
      <c r="B21" s="30" t="s">
        <v>337</v>
      </c>
      <c r="C21" s="30" t="s">
        <v>323</v>
      </c>
      <c r="D21" s="31">
        <v>2</v>
      </c>
      <c r="E21" s="31"/>
      <c r="F21" s="32"/>
      <c r="G21" s="43"/>
    </row>
    <row r="22" spans="1:7" x14ac:dyDescent="0.2">
      <c r="A22" s="42">
        <v>100604914</v>
      </c>
      <c r="B22" s="30" t="s">
        <v>338</v>
      </c>
      <c r="C22" s="30" t="s">
        <v>323</v>
      </c>
      <c r="D22" s="31">
        <v>2</v>
      </c>
      <c r="E22" s="31"/>
      <c r="F22" s="32"/>
      <c r="G22" s="43"/>
    </row>
    <row r="23" spans="1:7" x14ac:dyDescent="0.2">
      <c r="A23" s="42">
        <v>100604920</v>
      </c>
      <c r="B23" s="30" t="s">
        <v>339</v>
      </c>
      <c r="C23" s="30" t="s">
        <v>323</v>
      </c>
      <c r="D23" s="31">
        <v>2</v>
      </c>
      <c r="E23" s="31"/>
      <c r="F23" s="32"/>
      <c r="G23" s="43"/>
    </row>
    <row r="24" spans="1:7" x14ac:dyDescent="0.2">
      <c r="A24" s="42">
        <v>100604933</v>
      </c>
      <c r="B24" s="30" t="s">
        <v>340</v>
      </c>
      <c r="C24" s="30" t="s">
        <v>323</v>
      </c>
      <c r="D24" s="31">
        <v>2</v>
      </c>
      <c r="E24" s="31"/>
      <c r="F24" s="32"/>
      <c r="G24" s="43"/>
    </row>
    <row r="25" spans="1:7" x14ac:dyDescent="0.2">
      <c r="A25" s="42">
        <v>100604941</v>
      </c>
      <c r="B25" s="30" t="s">
        <v>341</v>
      </c>
      <c r="C25" s="30" t="s">
        <v>323</v>
      </c>
      <c r="D25" s="31">
        <v>2</v>
      </c>
      <c r="E25" s="31"/>
      <c r="F25" s="32"/>
      <c r="G25" s="43"/>
    </row>
    <row r="26" spans="1:7" x14ac:dyDescent="0.2">
      <c r="A26" s="42">
        <v>100604949</v>
      </c>
      <c r="B26" s="30" t="s">
        <v>342</v>
      </c>
      <c r="C26" s="30" t="s">
        <v>323</v>
      </c>
      <c r="D26" s="31">
        <v>2</v>
      </c>
      <c r="E26" s="31"/>
      <c r="F26" s="32"/>
      <c r="G26" s="43"/>
    </row>
    <row r="27" spans="1:7" x14ac:dyDescent="0.2">
      <c r="A27" s="42">
        <v>100604950</v>
      </c>
      <c r="B27" s="30" t="s">
        <v>343</v>
      </c>
      <c r="C27" s="30" t="s">
        <v>323</v>
      </c>
      <c r="D27" s="31">
        <v>2</v>
      </c>
      <c r="E27" s="31"/>
      <c r="F27" s="32"/>
      <c r="G27" s="43"/>
    </row>
    <row r="28" spans="1:7" x14ac:dyDescent="0.2">
      <c r="A28" s="42">
        <v>100604971</v>
      </c>
      <c r="B28" s="30" t="s">
        <v>344</v>
      </c>
      <c r="C28" s="30" t="s">
        <v>323</v>
      </c>
      <c r="D28" s="31">
        <v>2</v>
      </c>
      <c r="E28" s="31" t="s">
        <v>575</v>
      </c>
      <c r="F28" s="32"/>
      <c r="G28" s="43"/>
    </row>
    <row r="29" spans="1:7" x14ac:dyDescent="0.2">
      <c r="A29" s="42">
        <v>100604972</v>
      </c>
      <c r="B29" s="30" t="s">
        <v>345</v>
      </c>
      <c r="C29" s="30" t="s">
        <v>323</v>
      </c>
      <c r="D29" s="31">
        <v>2</v>
      </c>
      <c r="E29" s="31" t="s">
        <v>575</v>
      </c>
      <c r="F29" s="32"/>
      <c r="G29" s="43"/>
    </row>
    <row r="30" spans="1:7" x14ac:dyDescent="0.2">
      <c r="A30" s="42">
        <v>100604973</v>
      </c>
      <c r="B30" s="30" t="s">
        <v>346</v>
      </c>
      <c r="C30" s="30" t="s">
        <v>323</v>
      </c>
      <c r="D30" s="31">
        <v>2</v>
      </c>
      <c r="E30" s="31"/>
      <c r="F30" s="32"/>
      <c r="G30" s="43"/>
    </row>
    <row r="31" spans="1:7" x14ac:dyDescent="0.2">
      <c r="A31" s="42">
        <v>100604974</v>
      </c>
      <c r="B31" s="30" t="s">
        <v>347</v>
      </c>
      <c r="C31" s="30" t="s">
        <v>323</v>
      </c>
      <c r="D31" s="31">
        <v>2</v>
      </c>
      <c r="E31" s="31"/>
      <c r="F31" s="32"/>
      <c r="G31" s="43"/>
    </row>
    <row r="32" spans="1:7" x14ac:dyDescent="0.2">
      <c r="A32" s="42">
        <v>100604975</v>
      </c>
      <c r="B32" s="30" t="s">
        <v>348</v>
      </c>
      <c r="C32" s="30" t="s">
        <v>323</v>
      </c>
      <c r="D32" s="31">
        <v>2</v>
      </c>
      <c r="E32" s="31"/>
      <c r="F32" s="32"/>
      <c r="G32" s="43"/>
    </row>
    <row r="33" spans="1:7" x14ac:dyDescent="0.2">
      <c r="A33" s="42">
        <v>100604984</v>
      </c>
      <c r="B33" s="30" t="s">
        <v>349</v>
      </c>
      <c r="C33" s="30" t="s">
        <v>323</v>
      </c>
      <c r="D33" s="31">
        <v>2</v>
      </c>
      <c r="E33" s="31"/>
      <c r="F33" s="32"/>
      <c r="G33" s="43"/>
    </row>
    <row r="34" spans="1:7" x14ac:dyDescent="0.2">
      <c r="A34" s="42">
        <v>100604994</v>
      </c>
      <c r="B34" s="30" t="s">
        <v>350</v>
      </c>
      <c r="C34" s="30" t="s">
        <v>323</v>
      </c>
      <c r="D34" s="31">
        <v>2</v>
      </c>
      <c r="E34" s="31"/>
      <c r="F34" s="32"/>
      <c r="G34" s="43"/>
    </row>
    <row r="35" spans="1:7" x14ac:dyDescent="0.2">
      <c r="A35" s="42">
        <v>100605001</v>
      </c>
      <c r="B35" s="30" t="s">
        <v>351</v>
      </c>
      <c r="C35" s="30" t="s">
        <v>323</v>
      </c>
      <c r="D35" s="31">
        <v>2</v>
      </c>
      <c r="E35" s="31" t="s">
        <v>575</v>
      </c>
      <c r="F35" s="32"/>
      <c r="G35" s="43"/>
    </row>
    <row r="36" spans="1:7" x14ac:dyDescent="0.2">
      <c r="A36" s="42">
        <v>100605009</v>
      </c>
      <c r="B36" s="30" t="s">
        <v>352</v>
      </c>
      <c r="C36" s="30" t="s">
        <v>323</v>
      </c>
      <c r="D36" s="31">
        <v>2</v>
      </c>
      <c r="E36" s="31"/>
      <c r="F36" s="32"/>
      <c r="G36" s="43"/>
    </row>
    <row r="37" spans="1:7" x14ac:dyDescent="0.2">
      <c r="A37" s="42">
        <v>100605020</v>
      </c>
      <c r="B37" s="30" t="s">
        <v>353</v>
      </c>
      <c r="C37" s="30" t="s">
        <v>323</v>
      </c>
      <c r="D37" s="31">
        <v>2</v>
      </c>
      <c r="E37" s="31"/>
      <c r="F37" s="32"/>
      <c r="G37" s="43"/>
    </row>
    <row r="38" spans="1:7" x14ac:dyDescent="0.2">
      <c r="A38" s="42">
        <v>100605021</v>
      </c>
      <c r="B38" s="30" t="s">
        <v>354</v>
      </c>
      <c r="C38" s="30" t="s">
        <v>323</v>
      </c>
      <c r="D38" s="31">
        <v>2</v>
      </c>
      <c r="E38" s="31"/>
      <c r="F38" s="32"/>
      <c r="G38" s="43"/>
    </row>
    <row r="39" spans="1:7" x14ac:dyDescent="0.2">
      <c r="A39" s="42">
        <v>100605022</v>
      </c>
      <c r="B39" s="30" t="s">
        <v>355</v>
      </c>
      <c r="C39" s="30" t="s">
        <v>323</v>
      </c>
      <c r="D39" s="31">
        <v>2</v>
      </c>
      <c r="E39" s="31"/>
      <c r="F39" s="32"/>
      <c r="G39" s="43"/>
    </row>
    <row r="40" spans="1:7" x14ac:dyDescent="0.2">
      <c r="A40" s="42">
        <v>100605023</v>
      </c>
      <c r="B40" s="30" t="s">
        <v>356</v>
      </c>
      <c r="C40" s="30" t="s">
        <v>323</v>
      </c>
      <c r="D40" s="31">
        <v>2</v>
      </c>
      <c r="E40" s="31" t="s">
        <v>575</v>
      </c>
      <c r="F40" s="32"/>
      <c r="G40" s="43"/>
    </row>
    <row r="41" spans="1:7" x14ac:dyDescent="0.2">
      <c r="A41" s="42">
        <v>100605024</v>
      </c>
      <c r="B41" s="30" t="s">
        <v>357</v>
      </c>
      <c r="C41" s="30" t="s">
        <v>323</v>
      </c>
      <c r="D41" s="31">
        <v>2</v>
      </c>
      <c r="E41" s="31"/>
      <c r="F41" s="32"/>
      <c r="G41" s="43"/>
    </row>
    <row r="42" spans="1:7" x14ac:dyDescent="0.2">
      <c r="A42" s="42">
        <v>100605025</v>
      </c>
      <c r="B42" s="30" t="s">
        <v>358</v>
      </c>
      <c r="C42" s="30" t="s">
        <v>323</v>
      </c>
      <c r="D42" s="31">
        <v>2</v>
      </c>
      <c r="E42" s="31"/>
      <c r="F42" s="32"/>
      <c r="G42" s="43"/>
    </row>
    <row r="43" spans="1:7" x14ac:dyDescent="0.2">
      <c r="A43" s="42">
        <v>100605026</v>
      </c>
      <c r="B43" s="30" t="s">
        <v>359</v>
      </c>
      <c r="C43" s="30" t="s">
        <v>323</v>
      </c>
      <c r="D43" s="31">
        <v>2</v>
      </c>
      <c r="E43" s="31"/>
      <c r="F43" s="32"/>
      <c r="G43" s="43"/>
    </row>
    <row r="44" spans="1:7" x14ac:dyDescent="0.2">
      <c r="A44" s="42">
        <v>100605027</v>
      </c>
      <c r="B44" s="30" t="s">
        <v>360</v>
      </c>
      <c r="C44" s="30" t="s">
        <v>323</v>
      </c>
      <c r="D44" s="31">
        <v>2</v>
      </c>
      <c r="E44" s="31"/>
      <c r="F44" s="32"/>
      <c r="G44" s="43"/>
    </row>
    <row r="45" spans="1:7" x14ac:dyDescent="0.2">
      <c r="A45" s="42">
        <v>100605028</v>
      </c>
      <c r="B45" s="30" t="s">
        <v>361</v>
      </c>
      <c r="C45" s="30" t="s">
        <v>323</v>
      </c>
      <c r="D45" s="31">
        <v>2</v>
      </c>
      <c r="E45" s="31"/>
      <c r="F45" s="32"/>
      <c r="G45" s="43"/>
    </row>
    <row r="46" spans="1:7" x14ac:dyDescent="0.2">
      <c r="A46" s="42"/>
      <c r="B46" s="30" t="s">
        <v>362</v>
      </c>
      <c r="C46" s="30" t="s">
        <v>323</v>
      </c>
      <c r="D46" s="31">
        <v>2</v>
      </c>
      <c r="E46" s="31"/>
      <c r="F46" s="32"/>
      <c r="G46" s="43"/>
    </row>
    <row r="47" spans="1:7" x14ac:dyDescent="0.2">
      <c r="A47" s="42">
        <v>100605029</v>
      </c>
      <c r="B47" s="30" t="s">
        <v>363</v>
      </c>
      <c r="C47" s="30" t="s">
        <v>323</v>
      </c>
      <c r="D47" s="31">
        <v>2</v>
      </c>
      <c r="E47" s="31"/>
      <c r="F47" s="32"/>
      <c r="G47" s="43"/>
    </row>
    <row r="48" spans="1:7" x14ac:dyDescent="0.2">
      <c r="A48" s="42">
        <v>100605030</v>
      </c>
      <c r="B48" s="30" t="s">
        <v>364</v>
      </c>
      <c r="C48" s="30" t="s">
        <v>323</v>
      </c>
      <c r="D48" s="31">
        <v>2</v>
      </c>
      <c r="E48" s="31" t="s">
        <v>486</v>
      </c>
      <c r="F48" s="32"/>
      <c r="G48" s="43"/>
    </row>
    <row r="49" spans="1:7" x14ac:dyDescent="0.2">
      <c r="A49" s="42">
        <v>100605031</v>
      </c>
      <c r="B49" s="30" t="s">
        <v>365</v>
      </c>
      <c r="C49" s="30" t="s">
        <v>323</v>
      </c>
      <c r="D49" s="31">
        <v>2</v>
      </c>
      <c r="E49" s="31" t="s">
        <v>510</v>
      </c>
      <c r="F49" s="32"/>
      <c r="G49" s="43"/>
    </row>
    <row r="50" spans="1:7" x14ac:dyDescent="0.2">
      <c r="A50" s="42"/>
      <c r="B50" s="30" t="s">
        <v>366</v>
      </c>
      <c r="C50" s="30" t="s">
        <v>323</v>
      </c>
      <c r="D50" s="31">
        <v>2</v>
      </c>
      <c r="E50" s="31" t="s">
        <v>512</v>
      </c>
      <c r="F50" s="32"/>
      <c r="G50" s="43"/>
    </row>
    <row r="51" spans="1:7" x14ac:dyDescent="0.2">
      <c r="A51" s="42">
        <v>100605032</v>
      </c>
      <c r="B51" s="30" t="s">
        <v>367</v>
      </c>
      <c r="C51" s="30" t="s">
        <v>323</v>
      </c>
      <c r="D51" s="31">
        <v>2</v>
      </c>
      <c r="E51" s="31" t="s">
        <v>511</v>
      </c>
      <c r="F51" s="32"/>
      <c r="G51" s="43"/>
    </row>
    <row r="52" spans="1:7" x14ac:dyDescent="0.2">
      <c r="A52" s="42"/>
      <c r="B52" s="30" t="s">
        <v>368</v>
      </c>
      <c r="C52" s="30" t="s">
        <v>323</v>
      </c>
      <c r="D52" s="31">
        <v>2</v>
      </c>
      <c r="E52" s="31" t="s">
        <v>513</v>
      </c>
      <c r="F52" s="32"/>
      <c r="G52" s="43"/>
    </row>
    <row r="53" spans="1:7" x14ac:dyDescent="0.2">
      <c r="A53" s="42">
        <v>100605033</v>
      </c>
      <c r="B53" s="30" t="s">
        <v>369</v>
      </c>
      <c r="C53" s="30" t="s">
        <v>323</v>
      </c>
      <c r="D53" s="31">
        <v>2</v>
      </c>
      <c r="E53" s="31" t="s">
        <v>506</v>
      </c>
      <c r="F53" s="32"/>
      <c r="G53" s="43"/>
    </row>
    <row r="54" spans="1:7" x14ac:dyDescent="0.2">
      <c r="A54" s="42"/>
      <c r="B54" s="30" t="s">
        <v>370</v>
      </c>
      <c r="C54" s="30" t="s">
        <v>323</v>
      </c>
      <c r="D54" s="31">
        <v>2</v>
      </c>
      <c r="E54" s="31" t="s">
        <v>507</v>
      </c>
      <c r="F54" s="32"/>
      <c r="G54" s="43"/>
    </row>
    <row r="55" spans="1:7" x14ac:dyDescent="0.2">
      <c r="A55" s="42">
        <v>100605034</v>
      </c>
      <c r="B55" s="30" t="s">
        <v>371</v>
      </c>
      <c r="C55" s="30" t="s">
        <v>323</v>
      </c>
      <c r="D55" s="31">
        <v>2</v>
      </c>
      <c r="E55" s="31" t="s">
        <v>508</v>
      </c>
      <c r="F55" s="32"/>
      <c r="G55" s="43"/>
    </row>
    <row r="56" spans="1:7" x14ac:dyDescent="0.2">
      <c r="A56" s="42"/>
      <c r="B56" s="30" t="s">
        <v>372</v>
      </c>
      <c r="C56" s="30" t="s">
        <v>323</v>
      </c>
      <c r="D56" s="31">
        <v>2</v>
      </c>
      <c r="E56" s="31" t="s">
        <v>509</v>
      </c>
      <c r="F56" s="32"/>
      <c r="G56" s="43"/>
    </row>
    <row r="57" spans="1:7" x14ac:dyDescent="0.2">
      <c r="A57" s="42"/>
      <c r="B57" s="30" t="s">
        <v>373</v>
      </c>
      <c r="C57" s="30" t="s">
        <v>323</v>
      </c>
      <c r="D57" s="31">
        <v>2</v>
      </c>
      <c r="E57" s="31"/>
      <c r="F57" s="32"/>
      <c r="G57" s="43"/>
    </row>
    <row r="58" spans="1:7" x14ac:dyDescent="0.2">
      <c r="A58" s="42"/>
      <c r="B58" s="30" t="s">
        <v>374</v>
      </c>
      <c r="C58" s="30" t="s">
        <v>323</v>
      </c>
      <c r="D58" s="31">
        <v>2</v>
      </c>
      <c r="E58" s="31"/>
      <c r="F58" s="32"/>
      <c r="G58" s="43"/>
    </row>
    <row r="59" spans="1:7" x14ac:dyDescent="0.2">
      <c r="A59" s="42"/>
      <c r="B59" s="30" t="s">
        <v>375</v>
      </c>
      <c r="C59" s="30" t="s">
        <v>323</v>
      </c>
      <c r="D59" s="31">
        <v>2</v>
      </c>
      <c r="E59" s="31"/>
      <c r="F59" s="32"/>
      <c r="G59" s="43"/>
    </row>
    <row r="60" spans="1:7" x14ac:dyDescent="0.2">
      <c r="A60" s="42"/>
      <c r="B60" s="30" t="s">
        <v>376</v>
      </c>
      <c r="C60" s="30" t="s">
        <v>323</v>
      </c>
      <c r="D60" s="31">
        <v>2</v>
      </c>
      <c r="E60" s="31"/>
      <c r="F60" s="32"/>
      <c r="G60" s="43"/>
    </row>
    <row r="61" spans="1:7" x14ac:dyDescent="0.2">
      <c r="A61" s="42"/>
      <c r="B61" s="30" t="s">
        <v>377</v>
      </c>
      <c r="C61" s="30" t="s">
        <v>323</v>
      </c>
      <c r="D61" s="31">
        <v>2</v>
      </c>
      <c r="E61" s="31"/>
      <c r="F61" s="32"/>
      <c r="G61" s="43"/>
    </row>
    <row r="62" spans="1:7" x14ac:dyDescent="0.2">
      <c r="A62" s="42"/>
      <c r="B62" s="30" t="s">
        <v>378</v>
      </c>
      <c r="C62" s="30" t="s">
        <v>323</v>
      </c>
      <c r="D62" s="31">
        <v>2</v>
      </c>
      <c r="E62" s="31" t="s">
        <v>575</v>
      </c>
      <c r="F62" s="32"/>
      <c r="G62" s="43"/>
    </row>
    <row r="63" spans="1:7" x14ac:dyDescent="0.2">
      <c r="A63" s="42"/>
      <c r="B63" s="30" t="s">
        <v>379</v>
      </c>
      <c r="C63" s="30" t="s">
        <v>323</v>
      </c>
      <c r="D63" s="31">
        <v>2</v>
      </c>
      <c r="E63" s="31"/>
      <c r="F63" s="32"/>
      <c r="G63" s="43"/>
    </row>
    <row r="64" spans="1:7" x14ac:dyDescent="0.2">
      <c r="A64" s="42"/>
      <c r="B64" s="30" t="s">
        <v>380</v>
      </c>
      <c r="C64" s="30" t="s">
        <v>323</v>
      </c>
      <c r="D64" s="31">
        <v>2</v>
      </c>
      <c r="E64" s="31"/>
      <c r="F64" s="32"/>
      <c r="G64" s="43"/>
    </row>
    <row r="65" spans="1:7" x14ac:dyDescent="0.2">
      <c r="A65" s="42"/>
      <c r="B65" s="30" t="s">
        <v>381</v>
      </c>
      <c r="C65" s="30" t="s">
        <v>323</v>
      </c>
      <c r="D65" s="31">
        <v>2</v>
      </c>
      <c r="E65" s="31"/>
      <c r="F65" s="32"/>
      <c r="G65" s="43"/>
    </row>
    <row r="66" spans="1:7" x14ac:dyDescent="0.2">
      <c r="A66" s="42"/>
      <c r="B66" s="30" t="s">
        <v>382</v>
      </c>
      <c r="C66" s="30" t="s">
        <v>323</v>
      </c>
      <c r="D66" s="31">
        <v>2</v>
      </c>
      <c r="E66" s="31"/>
      <c r="F66" s="32"/>
      <c r="G66" s="43"/>
    </row>
    <row r="67" spans="1:7" x14ac:dyDescent="0.2">
      <c r="A67" s="42"/>
      <c r="B67" s="30" t="s">
        <v>383</v>
      </c>
      <c r="C67" s="30" t="s">
        <v>323</v>
      </c>
      <c r="D67" s="31">
        <v>2</v>
      </c>
      <c r="E67" s="31"/>
      <c r="F67" s="32"/>
      <c r="G67" s="43"/>
    </row>
    <row r="68" spans="1:7" x14ac:dyDescent="0.2">
      <c r="A68" s="42"/>
      <c r="B68" s="30" t="s">
        <v>384</v>
      </c>
      <c r="C68" s="30" t="s">
        <v>323</v>
      </c>
      <c r="D68" s="31">
        <v>2</v>
      </c>
      <c r="E68" s="31"/>
      <c r="F68" s="32"/>
      <c r="G68" s="43"/>
    </row>
    <row r="69" spans="1:7" x14ac:dyDescent="0.2">
      <c r="A69" s="42"/>
      <c r="B69" s="30" t="s">
        <v>385</v>
      </c>
      <c r="C69" s="30" t="s">
        <v>323</v>
      </c>
      <c r="D69" s="31">
        <v>2</v>
      </c>
      <c r="E69" s="31"/>
      <c r="F69" s="32"/>
      <c r="G69" s="43"/>
    </row>
    <row r="70" spans="1:7" x14ac:dyDescent="0.2">
      <c r="A70" s="42"/>
      <c r="B70" s="30" t="s">
        <v>386</v>
      </c>
      <c r="C70" s="30" t="s">
        <v>323</v>
      </c>
      <c r="D70" s="31">
        <v>2</v>
      </c>
      <c r="E70" s="31"/>
      <c r="F70" s="32"/>
      <c r="G70" s="43"/>
    </row>
    <row r="71" spans="1:7" x14ac:dyDescent="0.2">
      <c r="A71" s="42"/>
      <c r="B71" s="30" t="s">
        <v>387</v>
      </c>
      <c r="C71" s="30" t="s">
        <v>323</v>
      </c>
      <c r="D71" s="31">
        <v>2</v>
      </c>
      <c r="E71" s="31"/>
      <c r="F71" s="32"/>
      <c r="G71" s="43"/>
    </row>
    <row r="72" spans="1:7" x14ac:dyDescent="0.2">
      <c r="A72" s="42"/>
      <c r="B72" s="30" t="s">
        <v>388</v>
      </c>
      <c r="C72" s="30" t="s">
        <v>323</v>
      </c>
      <c r="D72" s="31">
        <v>2</v>
      </c>
      <c r="E72" s="31"/>
      <c r="F72" s="32"/>
      <c r="G72" s="43"/>
    </row>
    <row r="73" spans="1:7" x14ac:dyDescent="0.2">
      <c r="A73" s="42"/>
      <c r="B73" s="30" t="s">
        <v>389</v>
      </c>
      <c r="C73" s="30" t="s">
        <v>323</v>
      </c>
      <c r="D73" s="31">
        <v>2</v>
      </c>
      <c r="E73" s="31"/>
      <c r="F73" s="32"/>
      <c r="G73" s="43"/>
    </row>
    <row r="74" spans="1:7" s="17" customFormat="1" x14ac:dyDescent="0.2">
      <c r="A74" s="42"/>
      <c r="B74" s="30" t="s">
        <v>390</v>
      </c>
      <c r="C74" s="30" t="s">
        <v>323</v>
      </c>
      <c r="D74" s="31">
        <v>3</v>
      </c>
      <c r="E74" s="31"/>
      <c r="F74" s="32"/>
      <c r="G74" s="43"/>
    </row>
    <row r="75" spans="1:7" s="17" customFormat="1" x14ac:dyDescent="0.2">
      <c r="A75" s="42"/>
      <c r="B75" s="30" t="s">
        <v>391</v>
      </c>
      <c r="C75" s="30" t="s">
        <v>323</v>
      </c>
      <c r="D75" s="31">
        <v>4</v>
      </c>
      <c r="E75" s="31" t="s">
        <v>494</v>
      </c>
      <c r="F75" s="32"/>
      <c r="G75" s="43"/>
    </row>
    <row r="76" spans="1:7" x14ac:dyDescent="0.2">
      <c r="A76" s="42"/>
      <c r="B76" s="30" t="s">
        <v>392</v>
      </c>
      <c r="C76" s="30" t="s">
        <v>323</v>
      </c>
      <c r="D76" s="31">
        <v>5</v>
      </c>
      <c r="E76" s="31" t="s">
        <v>492</v>
      </c>
      <c r="F76" s="32"/>
      <c r="G76" s="43"/>
    </row>
    <row r="77" spans="1:7" x14ac:dyDescent="0.2">
      <c r="A77" s="42"/>
      <c r="B77" s="30" t="s">
        <v>393</v>
      </c>
      <c r="C77" s="30" t="s">
        <v>323</v>
      </c>
      <c r="D77" s="31">
        <v>2</v>
      </c>
      <c r="E77" s="31"/>
      <c r="F77" s="32"/>
      <c r="G77" s="43"/>
    </row>
    <row r="78" spans="1:7" x14ac:dyDescent="0.2">
      <c r="A78" s="42"/>
      <c r="B78" s="30" t="s">
        <v>394</v>
      </c>
      <c r="C78" s="30" t="s">
        <v>323</v>
      </c>
      <c r="D78" s="31">
        <v>2</v>
      </c>
      <c r="E78" s="31"/>
      <c r="F78" s="32"/>
      <c r="G78" s="43"/>
    </row>
    <row r="79" spans="1:7" x14ac:dyDescent="0.2">
      <c r="A79" s="42">
        <v>100613787</v>
      </c>
      <c r="B79" s="30" t="s">
        <v>395</v>
      </c>
      <c r="C79" s="30" t="s">
        <v>323</v>
      </c>
      <c r="D79" s="31">
        <v>2</v>
      </c>
      <c r="E79" s="31" t="s">
        <v>487</v>
      </c>
      <c r="F79" s="32"/>
      <c r="G79" s="43"/>
    </row>
    <row r="80" spans="1:7" x14ac:dyDescent="0.2">
      <c r="A80" s="42">
        <v>100613788</v>
      </c>
      <c r="B80" s="30" t="s">
        <v>396</v>
      </c>
      <c r="C80" s="30" t="s">
        <v>323</v>
      </c>
      <c r="D80" s="31">
        <v>2</v>
      </c>
      <c r="E80" s="31" t="s">
        <v>488</v>
      </c>
      <c r="F80" s="32"/>
      <c r="G80" s="43"/>
    </row>
    <row r="81" spans="1:7" x14ac:dyDescent="0.2">
      <c r="A81" s="42">
        <v>100497411</v>
      </c>
      <c r="B81" s="30" t="s">
        <v>397</v>
      </c>
      <c r="C81" s="30" t="s">
        <v>323</v>
      </c>
      <c r="D81" s="31">
        <v>2</v>
      </c>
      <c r="E81" s="31" t="s">
        <v>493</v>
      </c>
      <c r="F81" s="32"/>
      <c r="G81" s="43"/>
    </row>
    <row r="82" spans="1:7" x14ac:dyDescent="0.2">
      <c r="A82" s="42">
        <v>100497413</v>
      </c>
      <c r="B82" s="30" t="s">
        <v>398</v>
      </c>
      <c r="C82" s="30" t="s">
        <v>323</v>
      </c>
      <c r="D82" s="31">
        <v>2</v>
      </c>
      <c r="E82" s="31" t="s">
        <v>496</v>
      </c>
      <c r="F82" s="32"/>
      <c r="G82" s="43"/>
    </row>
    <row r="83" spans="1:7" x14ac:dyDescent="0.2">
      <c r="A83" s="42">
        <v>100497414</v>
      </c>
      <c r="B83" s="30" t="s">
        <v>399</v>
      </c>
      <c r="C83" s="30" t="s">
        <v>323</v>
      </c>
      <c r="D83" s="31">
        <v>2</v>
      </c>
      <c r="E83" s="31" t="s">
        <v>500</v>
      </c>
      <c r="F83" s="32"/>
      <c r="G83" s="43"/>
    </row>
    <row r="84" spans="1:7" x14ac:dyDescent="0.2">
      <c r="A84" s="42">
        <v>100497412</v>
      </c>
      <c r="B84" s="30" t="s">
        <v>400</v>
      </c>
      <c r="C84" s="30" t="s">
        <v>323</v>
      </c>
      <c r="D84" s="31">
        <v>2</v>
      </c>
      <c r="E84" s="31"/>
      <c r="F84" s="32"/>
      <c r="G84" s="43"/>
    </row>
    <row r="85" spans="1:7" x14ac:dyDescent="0.2">
      <c r="A85" s="42">
        <v>100497415</v>
      </c>
      <c r="B85" s="30" t="s">
        <v>401</v>
      </c>
      <c r="C85" s="30" t="s">
        <v>323</v>
      </c>
      <c r="D85" s="31">
        <v>2</v>
      </c>
      <c r="E85" s="31" t="s">
        <v>501</v>
      </c>
      <c r="F85" s="32"/>
      <c r="G85" s="43"/>
    </row>
    <row r="86" spans="1:7" x14ac:dyDescent="0.2">
      <c r="A86" s="42">
        <v>100497416</v>
      </c>
      <c r="B86" s="30" t="s">
        <v>402</v>
      </c>
      <c r="C86" s="30" t="s">
        <v>323</v>
      </c>
      <c r="D86" s="31">
        <v>2</v>
      </c>
      <c r="E86" s="31" t="s">
        <v>498</v>
      </c>
      <c r="F86" s="32"/>
      <c r="G86" s="43"/>
    </row>
    <row r="87" spans="1:7" x14ac:dyDescent="0.2">
      <c r="A87" s="42">
        <v>100497417</v>
      </c>
      <c r="B87" s="30" t="s">
        <v>403</v>
      </c>
      <c r="C87" s="30" t="s">
        <v>323</v>
      </c>
      <c r="D87" s="31">
        <v>2</v>
      </c>
      <c r="E87" s="31" t="s">
        <v>497</v>
      </c>
      <c r="F87" s="32"/>
      <c r="G87" s="43"/>
    </row>
    <row r="88" spans="1:7" x14ac:dyDescent="0.2">
      <c r="A88" s="42">
        <v>100497418</v>
      </c>
      <c r="B88" s="30" t="s">
        <v>404</v>
      </c>
      <c r="C88" s="30" t="s">
        <v>323</v>
      </c>
      <c r="D88" s="31">
        <v>2</v>
      </c>
      <c r="E88" s="31" t="s">
        <v>503</v>
      </c>
      <c r="F88" s="32"/>
      <c r="G88" s="43"/>
    </row>
    <row r="89" spans="1:7" x14ac:dyDescent="0.2">
      <c r="A89" s="42">
        <v>100497419</v>
      </c>
      <c r="B89" s="30" t="s">
        <v>405</v>
      </c>
      <c r="C89" s="30" t="s">
        <v>323</v>
      </c>
      <c r="D89" s="31">
        <v>2</v>
      </c>
      <c r="E89" s="31" t="s">
        <v>502</v>
      </c>
      <c r="F89" s="32"/>
      <c r="G89" s="43"/>
    </row>
    <row r="90" spans="1:7" x14ac:dyDescent="0.2">
      <c r="A90" s="42">
        <v>100497420</v>
      </c>
      <c r="B90" s="30" t="s">
        <v>406</v>
      </c>
      <c r="C90" s="30" t="s">
        <v>323</v>
      </c>
      <c r="D90" s="31">
        <v>2</v>
      </c>
      <c r="E90" s="31" t="s">
        <v>504</v>
      </c>
      <c r="F90" s="32"/>
      <c r="G90" s="43"/>
    </row>
    <row r="91" spans="1:7" x14ac:dyDescent="0.2">
      <c r="A91" s="42">
        <v>100497421</v>
      </c>
      <c r="B91" s="30" t="s">
        <v>407</v>
      </c>
      <c r="C91" s="30" t="s">
        <v>323</v>
      </c>
      <c r="D91" s="31">
        <v>2</v>
      </c>
      <c r="E91" s="31" t="s">
        <v>489</v>
      </c>
      <c r="F91" s="32"/>
      <c r="G91" s="43"/>
    </row>
    <row r="92" spans="1:7" x14ac:dyDescent="0.2">
      <c r="A92" s="42">
        <v>100497422</v>
      </c>
      <c r="B92" s="30" t="s">
        <v>408</v>
      </c>
      <c r="C92" s="30" t="s">
        <v>323</v>
      </c>
      <c r="D92" s="31">
        <v>2</v>
      </c>
      <c r="E92" s="31" t="s">
        <v>490</v>
      </c>
      <c r="F92" s="32"/>
      <c r="G92" s="43"/>
    </row>
    <row r="93" spans="1:7" x14ac:dyDescent="0.2">
      <c r="A93" s="42">
        <v>100599868</v>
      </c>
      <c r="B93" s="30" t="s">
        <v>410</v>
      </c>
      <c r="C93" s="30" t="s">
        <v>409</v>
      </c>
      <c r="D93" s="31">
        <v>2</v>
      </c>
      <c r="E93" s="31"/>
      <c r="F93" s="32"/>
      <c r="G93" s="43"/>
    </row>
    <row r="94" spans="1:7" x14ac:dyDescent="0.2">
      <c r="A94" s="42">
        <v>100599869</v>
      </c>
      <c r="B94" s="30" t="s">
        <v>411</v>
      </c>
      <c r="C94" s="30" t="s">
        <v>409</v>
      </c>
      <c r="D94" s="31">
        <v>2</v>
      </c>
      <c r="E94" s="31"/>
      <c r="F94" s="32"/>
      <c r="G94" s="43"/>
    </row>
    <row r="95" spans="1:7" x14ac:dyDescent="0.2">
      <c r="A95" s="42">
        <v>100599870</v>
      </c>
      <c r="B95" s="30" t="s">
        <v>412</v>
      </c>
      <c r="C95" s="30" t="s">
        <v>409</v>
      </c>
      <c r="D95" s="31">
        <v>2</v>
      </c>
      <c r="E95" s="31"/>
      <c r="F95" s="32"/>
      <c r="G95" s="43"/>
    </row>
    <row r="96" spans="1:7" x14ac:dyDescent="0.2">
      <c r="A96" s="42">
        <v>100599871</v>
      </c>
      <c r="B96" s="30" t="s">
        <v>413</v>
      </c>
      <c r="C96" s="30" t="s">
        <v>409</v>
      </c>
      <c r="D96" s="31">
        <v>2</v>
      </c>
      <c r="E96" s="31"/>
      <c r="F96" s="32"/>
      <c r="G96" s="43"/>
    </row>
    <row r="97" spans="1:7" x14ac:dyDescent="0.2">
      <c r="A97" s="42">
        <v>100599872</v>
      </c>
      <c r="B97" s="30" t="s">
        <v>414</v>
      </c>
      <c r="C97" s="30" t="s">
        <v>409</v>
      </c>
      <c r="D97" s="31">
        <v>2</v>
      </c>
      <c r="E97" s="31"/>
      <c r="F97" s="32"/>
      <c r="G97" s="43"/>
    </row>
    <row r="98" spans="1:7" x14ac:dyDescent="0.2">
      <c r="A98" s="42">
        <v>100599873</v>
      </c>
      <c r="B98" s="30" t="s">
        <v>415</v>
      </c>
      <c r="C98" s="30" t="s">
        <v>409</v>
      </c>
      <c r="D98" s="31">
        <v>2</v>
      </c>
      <c r="E98" s="31"/>
      <c r="F98" s="32"/>
      <c r="G98" s="43"/>
    </row>
    <row r="99" spans="1:7" x14ac:dyDescent="0.2">
      <c r="A99" s="42">
        <v>100599874</v>
      </c>
      <c r="B99" s="30" t="s">
        <v>416</v>
      </c>
      <c r="C99" s="30" t="s">
        <v>409</v>
      </c>
      <c r="D99" s="31">
        <v>2</v>
      </c>
      <c r="E99" s="31"/>
      <c r="F99" s="32"/>
      <c r="G99" s="43"/>
    </row>
    <row r="100" spans="1:7" x14ac:dyDescent="0.2">
      <c r="A100" s="42">
        <v>100599875</v>
      </c>
      <c r="B100" s="30" t="s">
        <v>417</v>
      </c>
      <c r="C100" s="30" t="s">
        <v>409</v>
      </c>
      <c r="D100" s="31">
        <v>2</v>
      </c>
      <c r="E100" s="31"/>
      <c r="F100" s="32"/>
      <c r="G100" s="43"/>
    </row>
    <row r="101" spans="1:7" x14ac:dyDescent="0.2">
      <c r="A101" s="42">
        <v>100599876</v>
      </c>
      <c r="B101" s="30" t="s">
        <v>418</v>
      </c>
      <c r="C101" s="30" t="s">
        <v>409</v>
      </c>
      <c r="D101" s="31">
        <v>2</v>
      </c>
      <c r="E101" s="31"/>
      <c r="F101" s="32"/>
      <c r="G101" s="43"/>
    </row>
    <row r="102" spans="1:7" x14ac:dyDescent="0.2">
      <c r="A102" s="42">
        <v>100599877</v>
      </c>
      <c r="B102" s="30" t="s">
        <v>419</v>
      </c>
      <c r="C102" s="30" t="s">
        <v>409</v>
      </c>
      <c r="D102" s="31">
        <v>2</v>
      </c>
      <c r="E102" s="31"/>
      <c r="F102" s="32"/>
      <c r="G102" s="43"/>
    </row>
    <row r="103" spans="1:7" x14ac:dyDescent="0.2">
      <c r="A103" s="42">
        <v>100599886</v>
      </c>
      <c r="B103" s="30" t="s">
        <v>420</v>
      </c>
      <c r="C103" s="30" t="s">
        <v>323</v>
      </c>
      <c r="D103" s="31">
        <v>2</v>
      </c>
      <c r="E103" s="31" t="s">
        <v>499</v>
      </c>
      <c r="F103" s="32"/>
      <c r="G103" s="43"/>
    </row>
    <row r="104" spans="1:7" x14ac:dyDescent="0.2">
      <c r="A104" s="42">
        <v>100599888</v>
      </c>
      <c r="B104" s="30" t="s">
        <v>421</v>
      </c>
      <c r="C104" s="30" t="s">
        <v>323</v>
      </c>
      <c r="D104" s="31">
        <v>2</v>
      </c>
      <c r="E104" s="31" t="s">
        <v>505</v>
      </c>
      <c r="F104" s="32"/>
      <c r="G104" s="43"/>
    </row>
    <row r="105" spans="1:7" x14ac:dyDescent="0.2">
      <c r="A105" s="42">
        <v>100600136</v>
      </c>
      <c r="B105" s="30" t="s">
        <v>422</v>
      </c>
      <c r="C105" s="30" t="s">
        <v>323</v>
      </c>
      <c r="D105" s="31">
        <v>2</v>
      </c>
      <c r="E105" s="31" t="s">
        <v>491</v>
      </c>
      <c r="F105" s="32"/>
      <c r="G105" s="43"/>
    </row>
    <row r="106" spans="1:7" x14ac:dyDescent="0.2">
      <c r="A106" s="42">
        <v>100600137</v>
      </c>
      <c r="B106" s="30" t="s">
        <v>423</v>
      </c>
      <c r="C106" s="30" t="s">
        <v>323</v>
      </c>
      <c r="D106" s="31">
        <v>2</v>
      </c>
      <c r="E106" s="31"/>
      <c r="F106" s="32"/>
      <c r="G106" s="43"/>
    </row>
    <row r="107" spans="1:7" x14ac:dyDescent="0.2">
      <c r="A107" s="42">
        <v>100600138</v>
      </c>
      <c r="B107" s="30" t="s">
        <v>424</v>
      </c>
      <c r="C107" s="30" t="s">
        <v>323</v>
      </c>
      <c r="D107" s="31">
        <v>2</v>
      </c>
      <c r="E107" s="31" t="s">
        <v>495</v>
      </c>
      <c r="F107" s="32"/>
      <c r="G107" s="43"/>
    </row>
    <row r="108" spans="1:7" x14ac:dyDescent="0.2">
      <c r="A108" s="42">
        <v>100497423</v>
      </c>
      <c r="B108" s="30" t="s">
        <v>425</v>
      </c>
      <c r="C108" s="30" t="s">
        <v>323</v>
      </c>
      <c r="D108" s="31">
        <v>2</v>
      </c>
      <c r="E108" s="31"/>
      <c r="F108" s="32"/>
      <c r="G108" s="43"/>
    </row>
    <row r="109" spans="1:7" x14ac:dyDescent="0.2">
      <c r="A109" s="42">
        <v>100497424</v>
      </c>
      <c r="B109" s="30" t="s">
        <v>426</v>
      </c>
      <c r="C109" s="30" t="s">
        <v>323</v>
      </c>
      <c r="D109" s="31">
        <v>2</v>
      </c>
      <c r="E109" s="31"/>
      <c r="F109" s="32"/>
      <c r="G109" s="43"/>
    </row>
    <row r="110" spans="1:7" x14ac:dyDescent="0.2">
      <c r="A110" s="42">
        <v>100497425</v>
      </c>
      <c r="B110" s="30" t="s">
        <v>427</v>
      </c>
      <c r="C110" s="30" t="s">
        <v>326</v>
      </c>
      <c r="D110" s="31">
        <v>2</v>
      </c>
      <c r="E110" s="31"/>
      <c r="F110" s="32"/>
      <c r="G110" s="43"/>
    </row>
    <row r="111" spans="1:7" x14ac:dyDescent="0.2">
      <c r="A111" s="42">
        <v>100497426</v>
      </c>
      <c r="B111" s="30" t="s">
        <v>428</v>
      </c>
      <c r="C111" s="30" t="s">
        <v>326</v>
      </c>
      <c r="D111" s="31">
        <v>2</v>
      </c>
      <c r="E111" s="31"/>
      <c r="F111" s="32"/>
      <c r="G111" s="43"/>
    </row>
    <row r="112" spans="1:7" x14ac:dyDescent="0.2">
      <c r="A112" s="42">
        <v>100497445</v>
      </c>
      <c r="B112" s="30" t="s">
        <v>429</v>
      </c>
      <c r="C112" s="30" t="s">
        <v>323</v>
      </c>
      <c r="D112" s="31">
        <v>2</v>
      </c>
      <c r="E112" s="31"/>
      <c r="F112" s="32"/>
      <c r="G112" s="43"/>
    </row>
    <row r="113" spans="1:7" x14ac:dyDescent="0.2">
      <c r="A113" s="42">
        <v>100497446</v>
      </c>
      <c r="B113" s="30" t="s">
        <v>430</v>
      </c>
      <c r="C113" s="30" t="s">
        <v>323</v>
      </c>
      <c r="D113" s="31">
        <v>2</v>
      </c>
      <c r="E113" s="31"/>
      <c r="F113" s="32"/>
      <c r="G113" s="43"/>
    </row>
    <row r="114" spans="1:7" x14ac:dyDescent="0.2">
      <c r="A114" s="42">
        <v>100497447</v>
      </c>
      <c r="B114" s="30" t="s">
        <v>431</v>
      </c>
      <c r="C114" s="30" t="s">
        <v>323</v>
      </c>
      <c r="D114" s="31">
        <v>2</v>
      </c>
      <c r="E114" s="31"/>
      <c r="F114" s="32"/>
      <c r="G114" s="43"/>
    </row>
    <row r="115" spans="1:7" x14ac:dyDescent="0.2">
      <c r="A115" s="42">
        <v>100497448</v>
      </c>
      <c r="B115" s="30" t="s">
        <v>432</v>
      </c>
      <c r="C115" s="30" t="s">
        <v>323</v>
      </c>
      <c r="D115" s="31">
        <v>2</v>
      </c>
      <c r="E115" s="31"/>
      <c r="F115" s="32"/>
      <c r="G115" s="43"/>
    </row>
    <row r="116" spans="1:7" x14ac:dyDescent="0.2">
      <c r="A116" s="42">
        <v>100497427</v>
      </c>
      <c r="B116" s="30" t="s">
        <v>434</v>
      </c>
      <c r="C116" s="30" t="s">
        <v>433</v>
      </c>
      <c r="D116" s="31">
        <v>2</v>
      </c>
      <c r="E116" s="31"/>
      <c r="F116" s="32"/>
      <c r="G116" s="43"/>
    </row>
    <row r="117" spans="1:7" x14ac:dyDescent="0.2">
      <c r="A117" s="42">
        <v>100497428</v>
      </c>
      <c r="B117" s="30" t="s">
        <v>435</v>
      </c>
      <c r="C117" s="30" t="s">
        <v>433</v>
      </c>
      <c r="D117" s="31">
        <v>2</v>
      </c>
      <c r="E117" s="31"/>
      <c r="F117" s="32"/>
      <c r="G117" s="43"/>
    </row>
    <row r="118" spans="1:7" x14ac:dyDescent="0.2">
      <c r="A118" s="42">
        <v>100497429</v>
      </c>
      <c r="B118" s="30" t="s">
        <v>436</v>
      </c>
      <c r="C118" s="30" t="s">
        <v>323</v>
      </c>
      <c r="D118" s="31">
        <v>2</v>
      </c>
      <c r="E118" s="31"/>
      <c r="F118" s="32"/>
      <c r="G118" s="43"/>
    </row>
    <row r="119" spans="1:7" x14ac:dyDescent="0.2">
      <c r="A119" s="42">
        <v>100608048</v>
      </c>
      <c r="B119" s="30" t="s">
        <v>437</v>
      </c>
      <c r="C119" s="30" t="s">
        <v>323</v>
      </c>
      <c r="D119" s="31">
        <v>2</v>
      </c>
      <c r="E119" s="31"/>
      <c r="F119" s="32"/>
      <c r="G119" s="43"/>
    </row>
    <row r="120" spans="1:7" x14ac:dyDescent="0.2">
      <c r="A120" s="42"/>
      <c r="B120" s="30" t="s">
        <v>438</v>
      </c>
      <c r="C120" s="30" t="s">
        <v>323</v>
      </c>
      <c r="D120" s="31">
        <v>2</v>
      </c>
      <c r="E120" s="31"/>
      <c r="F120" s="32"/>
      <c r="G120" s="43"/>
    </row>
    <row r="121" spans="1:7" x14ac:dyDescent="0.2">
      <c r="A121" s="42">
        <v>100600140</v>
      </c>
      <c r="B121" s="30" t="s">
        <v>439</v>
      </c>
      <c r="C121" s="30" t="s">
        <v>409</v>
      </c>
      <c r="D121" s="31">
        <v>2</v>
      </c>
      <c r="E121" s="31"/>
      <c r="F121" s="32"/>
      <c r="G121" s="43"/>
    </row>
    <row r="122" spans="1:7" x14ac:dyDescent="0.2">
      <c r="A122" s="42">
        <v>100600141</v>
      </c>
      <c r="B122" s="30" t="s">
        <v>440</v>
      </c>
      <c r="C122" s="30" t="s">
        <v>323</v>
      </c>
      <c r="D122" s="31">
        <v>2</v>
      </c>
      <c r="E122" s="31"/>
      <c r="F122" s="32"/>
      <c r="G122" s="43"/>
    </row>
    <row r="123" spans="1:7" x14ac:dyDescent="0.2">
      <c r="A123" s="42">
        <v>100615290</v>
      </c>
      <c r="B123" s="30" t="s">
        <v>441</v>
      </c>
      <c r="C123" s="30" t="s">
        <v>323</v>
      </c>
      <c r="D123" s="31">
        <v>2</v>
      </c>
      <c r="E123" s="31"/>
      <c r="F123" s="32"/>
      <c r="G123" s="43"/>
    </row>
    <row r="124" spans="1:7" x14ac:dyDescent="0.2">
      <c r="A124" s="42">
        <v>100497432</v>
      </c>
      <c r="B124" s="30" t="s">
        <v>442</v>
      </c>
      <c r="C124" s="30" t="s">
        <v>433</v>
      </c>
      <c r="D124" s="31">
        <v>2</v>
      </c>
      <c r="E124" s="31"/>
      <c r="F124" s="32"/>
      <c r="G124" s="43"/>
    </row>
    <row r="125" spans="1:7" x14ac:dyDescent="0.2">
      <c r="A125" s="42">
        <v>100600641</v>
      </c>
      <c r="B125" s="30" t="s">
        <v>443</v>
      </c>
      <c r="C125" s="30" t="s">
        <v>409</v>
      </c>
      <c r="D125" s="31">
        <v>2</v>
      </c>
      <c r="E125" s="31"/>
      <c r="F125" s="32"/>
      <c r="G125" s="43"/>
    </row>
    <row r="126" spans="1:7" x14ac:dyDescent="0.2">
      <c r="A126" s="42">
        <v>100600642</v>
      </c>
      <c r="B126" s="30" t="s">
        <v>444</v>
      </c>
      <c r="C126" s="30" t="s">
        <v>409</v>
      </c>
      <c r="D126" s="31">
        <v>2</v>
      </c>
      <c r="E126" s="31"/>
      <c r="F126" s="32"/>
      <c r="G126" s="43"/>
    </row>
    <row r="127" spans="1:7" x14ac:dyDescent="0.2">
      <c r="A127" s="42">
        <v>100600644</v>
      </c>
      <c r="B127" s="30" t="s">
        <v>445</v>
      </c>
      <c r="C127" s="30" t="s">
        <v>409</v>
      </c>
      <c r="D127" s="31">
        <v>2</v>
      </c>
      <c r="E127" s="31"/>
      <c r="F127" s="32"/>
      <c r="G127" s="43"/>
    </row>
    <row r="128" spans="1:7" x14ac:dyDescent="0.2">
      <c r="A128" s="42">
        <v>100600645</v>
      </c>
      <c r="B128" s="30" t="s">
        <v>446</v>
      </c>
      <c r="C128" s="30" t="s">
        <v>409</v>
      </c>
      <c r="D128" s="31">
        <v>2</v>
      </c>
      <c r="E128" s="31"/>
      <c r="F128" s="32"/>
      <c r="G128" s="43"/>
    </row>
    <row r="129" spans="1:7" x14ac:dyDescent="0.2">
      <c r="A129" s="42" t="s">
        <v>0</v>
      </c>
      <c r="B129" s="33"/>
      <c r="C129" s="37" t="s">
        <v>409</v>
      </c>
      <c r="D129" s="31">
        <v>2</v>
      </c>
      <c r="E129" s="31"/>
      <c r="F129" s="32"/>
      <c r="G129" s="43"/>
    </row>
    <row r="130" spans="1:7" x14ac:dyDescent="0.2">
      <c r="A130" s="42">
        <v>100497433</v>
      </c>
      <c r="B130" s="30" t="s">
        <v>447</v>
      </c>
      <c r="C130" s="30" t="s">
        <v>409</v>
      </c>
      <c r="D130" s="31">
        <v>2</v>
      </c>
      <c r="E130" s="31"/>
      <c r="F130" s="32"/>
      <c r="G130" s="43"/>
    </row>
    <row r="131" spans="1:7" x14ac:dyDescent="0.2">
      <c r="A131" s="42">
        <v>100497434</v>
      </c>
      <c r="B131" s="30" t="s">
        <v>448</v>
      </c>
      <c r="C131" s="30" t="s">
        <v>409</v>
      </c>
      <c r="D131" s="31">
        <v>2</v>
      </c>
      <c r="E131" s="31"/>
      <c r="F131" s="32"/>
      <c r="G131" s="43"/>
    </row>
    <row r="132" spans="1:7" x14ac:dyDescent="0.2">
      <c r="A132" s="42">
        <v>100497435</v>
      </c>
      <c r="B132" s="30" t="s">
        <v>449</v>
      </c>
      <c r="C132" s="30" t="s">
        <v>409</v>
      </c>
      <c r="D132" s="31">
        <v>2</v>
      </c>
      <c r="E132" s="31"/>
      <c r="F132" s="32"/>
      <c r="G132" s="43"/>
    </row>
    <row r="133" spans="1:7" x14ac:dyDescent="0.2">
      <c r="A133" s="42">
        <v>100497436</v>
      </c>
      <c r="B133" s="30" t="s">
        <v>450</v>
      </c>
      <c r="C133" s="30" t="s">
        <v>409</v>
      </c>
      <c r="D133" s="31">
        <v>2</v>
      </c>
      <c r="E133" s="31"/>
      <c r="F133" s="32"/>
      <c r="G133" s="43"/>
    </row>
    <row r="134" spans="1:7" x14ac:dyDescent="0.2">
      <c r="A134" s="42">
        <v>100497437</v>
      </c>
      <c r="B134" s="30" t="s">
        <v>451</v>
      </c>
      <c r="C134" s="30" t="s">
        <v>409</v>
      </c>
      <c r="D134" s="31">
        <v>2</v>
      </c>
      <c r="E134" s="31"/>
      <c r="F134" s="32"/>
      <c r="G134" s="43"/>
    </row>
    <row r="135" spans="1:7" x14ac:dyDescent="0.2">
      <c r="A135" s="42">
        <v>100497438</v>
      </c>
      <c r="B135" s="30" t="s">
        <v>452</v>
      </c>
      <c r="C135" s="30" t="s">
        <v>409</v>
      </c>
      <c r="D135" s="31">
        <v>2</v>
      </c>
      <c r="E135" s="31"/>
      <c r="F135" s="32"/>
      <c r="G135" s="43"/>
    </row>
    <row r="136" spans="1:7" x14ac:dyDescent="0.2">
      <c r="A136" s="42">
        <v>100497439</v>
      </c>
      <c r="B136" s="30" t="s">
        <v>453</v>
      </c>
      <c r="C136" s="30" t="s">
        <v>409</v>
      </c>
      <c r="D136" s="31">
        <v>2</v>
      </c>
      <c r="E136" s="31"/>
      <c r="F136" s="32"/>
      <c r="G136" s="43"/>
    </row>
    <row r="137" spans="1:7" x14ac:dyDescent="0.2">
      <c r="A137" s="42">
        <v>100497440</v>
      </c>
      <c r="B137" s="30" t="s">
        <v>454</v>
      </c>
      <c r="C137" s="30" t="s">
        <v>409</v>
      </c>
      <c r="D137" s="31">
        <v>2</v>
      </c>
      <c r="E137" s="31"/>
      <c r="F137" s="33"/>
      <c r="G137" s="44"/>
    </row>
    <row r="138" spans="1:7" x14ac:dyDescent="0.2">
      <c r="A138" s="42">
        <v>100497441</v>
      </c>
      <c r="B138" s="30" t="s">
        <v>455</v>
      </c>
      <c r="C138" s="30" t="s">
        <v>433</v>
      </c>
      <c r="D138" s="31">
        <v>2</v>
      </c>
      <c r="E138" s="31"/>
      <c r="F138" s="33"/>
      <c r="G138" s="44"/>
    </row>
    <row r="139" spans="1:7" x14ac:dyDescent="0.2">
      <c r="A139" s="42">
        <v>100610575</v>
      </c>
      <c r="B139" s="30" t="s">
        <v>456</v>
      </c>
      <c r="C139" s="30" t="s">
        <v>433</v>
      </c>
      <c r="D139" s="31">
        <v>2</v>
      </c>
      <c r="E139" s="31"/>
      <c r="F139" s="33"/>
      <c r="G139" s="44"/>
    </row>
    <row r="140" spans="1:7" x14ac:dyDescent="0.2">
      <c r="A140" s="42">
        <v>100627992</v>
      </c>
      <c r="B140" s="30" t="s">
        <v>457</v>
      </c>
      <c r="C140" s="30" t="s">
        <v>409</v>
      </c>
      <c r="D140" s="31">
        <v>2</v>
      </c>
      <c r="E140" s="31"/>
      <c r="F140" s="33"/>
      <c r="G140" s="44"/>
    </row>
    <row r="141" spans="1:7" x14ac:dyDescent="0.2">
      <c r="A141" s="42">
        <v>100497443</v>
      </c>
      <c r="B141" s="30" t="s">
        <v>458</v>
      </c>
      <c r="C141" s="30" t="s">
        <v>326</v>
      </c>
      <c r="D141" s="31">
        <v>2</v>
      </c>
      <c r="E141" s="31"/>
      <c r="F141" s="33"/>
      <c r="G141" s="44"/>
    </row>
    <row r="142" spans="1:7" x14ac:dyDescent="0.2">
      <c r="A142" s="42">
        <v>100497444</v>
      </c>
      <c r="B142" s="30" t="s">
        <v>459</v>
      </c>
      <c r="C142" s="30" t="s">
        <v>326</v>
      </c>
      <c r="D142" s="31">
        <v>2</v>
      </c>
      <c r="E142" s="31"/>
      <c r="F142" s="33"/>
      <c r="G142" s="44"/>
    </row>
    <row r="143" spans="1:7" x14ac:dyDescent="0.2">
      <c r="A143" s="42">
        <v>100497442</v>
      </c>
      <c r="B143" s="30" t="s">
        <v>460</v>
      </c>
      <c r="C143" s="30" t="s">
        <v>326</v>
      </c>
      <c r="D143" s="31">
        <v>2</v>
      </c>
      <c r="E143" s="31"/>
      <c r="F143" s="33"/>
      <c r="G143" s="44"/>
    </row>
    <row r="144" spans="1:7" x14ac:dyDescent="0.2">
      <c r="A144" s="42">
        <v>100619688</v>
      </c>
      <c r="B144" s="30" t="s">
        <v>461</v>
      </c>
      <c r="C144" s="30" t="s">
        <v>326</v>
      </c>
      <c r="D144" s="31">
        <v>2</v>
      </c>
      <c r="E144" s="31"/>
      <c r="F144" s="33"/>
      <c r="G144" s="44"/>
    </row>
    <row r="145" spans="1:7" x14ac:dyDescent="0.2">
      <c r="A145" s="42">
        <v>100613789</v>
      </c>
      <c r="B145" s="30" t="s">
        <v>462</v>
      </c>
      <c r="C145" s="30" t="s">
        <v>433</v>
      </c>
      <c r="D145" s="31">
        <v>2</v>
      </c>
      <c r="E145" s="31"/>
      <c r="F145" s="33"/>
      <c r="G145" s="44"/>
    </row>
    <row r="146" spans="1:7" x14ac:dyDescent="0.2">
      <c r="A146" s="42">
        <v>100602534</v>
      </c>
      <c r="B146" s="30" t="s">
        <v>463</v>
      </c>
      <c r="C146" s="30" t="s">
        <v>409</v>
      </c>
      <c r="D146" s="31">
        <v>2</v>
      </c>
      <c r="E146" s="31"/>
      <c r="F146" s="33"/>
      <c r="G146" s="44"/>
    </row>
    <row r="147" spans="1:7" x14ac:dyDescent="0.2">
      <c r="A147" s="42">
        <v>100602535</v>
      </c>
      <c r="B147" s="30" t="s">
        <v>464</v>
      </c>
      <c r="C147" s="30" t="s">
        <v>409</v>
      </c>
      <c r="D147" s="31">
        <v>2</v>
      </c>
      <c r="E147" s="31"/>
      <c r="F147" s="33"/>
      <c r="G147" s="44"/>
    </row>
    <row r="148" spans="1:7" x14ac:dyDescent="0.2">
      <c r="A148" s="42">
        <v>100600675</v>
      </c>
      <c r="B148" s="30" t="s">
        <v>465</v>
      </c>
      <c r="C148" s="30" t="s">
        <v>409</v>
      </c>
      <c r="D148" s="31">
        <v>2</v>
      </c>
      <c r="E148" s="31"/>
      <c r="F148" s="33"/>
      <c r="G148" s="44"/>
    </row>
    <row r="149" spans="1:7" x14ac:dyDescent="0.2">
      <c r="A149" s="45">
        <v>100600676</v>
      </c>
      <c r="B149" s="30" t="s">
        <v>466</v>
      </c>
      <c r="C149" s="38" t="s">
        <v>409</v>
      </c>
      <c r="D149" s="39">
        <v>2</v>
      </c>
      <c r="E149" s="31"/>
      <c r="F149" s="33"/>
      <c r="G149" s="33"/>
    </row>
    <row r="150" spans="1:7" x14ac:dyDescent="0.2">
      <c r="A150" s="32"/>
      <c r="B150" s="32" t="s">
        <v>496</v>
      </c>
      <c r="C150" s="30" t="s">
        <v>433</v>
      </c>
      <c r="D150" s="39">
        <v>2</v>
      </c>
      <c r="E150" s="31"/>
      <c r="F150" s="33"/>
      <c r="G150" s="33"/>
    </row>
    <row r="151" spans="1:7" x14ac:dyDescent="0.2">
      <c r="A151" s="32"/>
      <c r="B151" s="32" t="s">
        <v>500</v>
      </c>
      <c r="C151" s="30" t="s">
        <v>433</v>
      </c>
      <c r="D151" s="39">
        <v>2</v>
      </c>
      <c r="E151" s="31"/>
      <c r="F151" s="33"/>
      <c r="G151" s="33"/>
    </row>
    <row r="152" spans="1:7" x14ac:dyDescent="0.2">
      <c r="A152" s="32"/>
      <c r="B152" s="32" t="s">
        <v>501</v>
      </c>
      <c r="C152" s="30" t="s">
        <v>433</v>
      </c>
      <c r="D152" s="39">
        <v>2</v>
      </c>
      <c r="E152" s="31"/>
      <c r="F152" s="33"/>
      <c r="G152" s="33"/>
    </row>
    <row r="153" spans="1:7" x14ac:dyDescent="0.2">
      <c r="A153" s="32"/>
      <c r="B153" s="32" t="s">
        <v>498</v>
      </c>
      <c r="C153" s="30" t="s">
        <v>433</v>
      </c>
      <c r="D153" s="31">
        <v>2</v>
      </c>
      <c r="E153" s="31"/>
      <c r="F153" s="33"/>
      <c r="G153" s="33"/>
    </row>
    <row r="154" spans="1:7" x14ac:dyDescent="0.2">
      <c r="A154" s="32"/>
      <c r="B154" s="32" t="s">
        <v>515</v>
      </c>
      <c r="C154" s="30" t="s">
        <v>433</v>
      </c>
      <c r="D154" s="31">
        <v>2</v>
      </c>
      <c r="E154" s="31"/>
      <c r="F154" s="33"/>
      <c r="G154" s="33"/>
    </row>
    <row r="155" spans="1:7" x14ac:dyDescent="0.2">
      <c r="A155" s="32"/>
      <c r="B155" s="32" t="s">
        <v>517</v>
      </c>
      <c r="C155" s="30" t="s">
        <v>516</v>
      </c>
      <c r="D155" s="31">
        <v>2</v>
      </c>
      <c r="E155" s="31"/>
      <c r="F155" s="33"/>
      <c r="G155" s="33"/>
    </row>
    <row r="156" spans="1:7" x14ac:dyDescent="0.2">
      <c r="A156" s="32"/>
      <c r="B156" s="32" t="s">
        <v>518</v>
      </c>
      <c r="C156" s="30" t="s">
        <v>516</v>
      </c>
      <c r="D156" s="31">
        <v>2</v>
      </c>
      <c r="E156" s="31"/>
      <c r="F156" s="33"/>
      <c r="G156" s="33"/>
    </row>
    <row r="157" spans="1:7" x14ac:dyDescent="0.2">
      <c r="A157" s="32"/>
      <c r="B157" s="32" t="s">
        <v>519</v>
      </c>
      <c r="C157" s="30" t="s">
        <v>516</v>
      </c>
      <c r="D157" s="31">
        <v>2</v>
      </c>
      <c r="E157" s="31"/>
      <c r="F157" s="33"/>
      <c r="G157" s="33"/>
    </row>
    <row r="158" spans="1:7" x14ac:dyDescent="0.2">
      <c r="A158" s="32"/>
      <c r="B158" s="32" t="s">
        <v>520</v>
      </c>
      <c r="C158" s="30" t="s">
        <v>516</v>
      </c>
      <c r="D158" s="31">
        <v>2</v>
      </c>
      <c r="E158" s="31"/>
      <c r="F158" s="33"/>
      <c r="G158" s="33"/>
    </row>
    <row r="159" spans="1:7" x14ac:dyDescent="0.2">
      <c r="A159" s="32"/>
      <c r="B159" s="32" t="s">
        <v>521</v>
      </c>
      <c r="C159" s="30" t="s">
        <v>516</v>
      </c>
      <c r="D159" s="31">
        <v>2</v>
      </c>
      <c r="E159" s="31"/>
      <c r="F159" s="33"/>
      <c r="G159" s="33"/>
    </row>
    <row r="160" spans="1:7" x14ac:dyDescent="0.2">
      <c r="A160" s="32"/>
      <c r="B160" s="32" t="s">
        <v>522</v>
      </c>
      <c r="C160" s="30" t="s">
        <v>516</v>
      </c>
      <c r="D160" s="31">
        <v>2</v>
      </c>
      <c r="E160" s="31"/>
      <c r="F160" s="33"/>
      <c r="G160" s="33"/>
    </row>
    <row r="161" spans="1:7" x14ac:dyDescent="0.2">
      <c r="A161" s="32"/>
      <c r="B161" s="32" t="s">
        <v>523</v>
      </c>
      <c r="C161" s="30" t="s">
        <v>516</v>
      </c>
      <c r="D161" s="31">
        <v>2</v>
      </c>
      <c r="E161" s="31"/>
      <c r="F161" s="33"/>
      <c r="G161" s="33"/>
    </row>
    <row r="162" spans="1:7" x14ac:dyDescent="0.2">
      <c r="A162" s="32"/>
      <c r="B162" s="32" t="s">
        <v>524</v>
      </c>
      <c r="C162" s="30" t="s">
        <v>516</v>
      </c>
      <c r="D162" s="31">
        <v>2</v>
      </c>
      <c r="E162" s="31"/>
      <c r="F162" s="33"/>
      <c r="G162" s="33"/>
    </row>
    <row r="163" spans="1:7" x14ac:dyDescent="0.2">
      <c r="A163" s="32"/>
      <c r="B163" s="32" t="s">
        <v>525</v>
      </c>
      <c r="C163" s="30" t="s">
        <v>516</v>
      </c>
      <c r="D163" s="31">
        <v>2</v>
      </c>
      <c r="E163" s="31"/>
      <c r="F163" s="33"/>
      <c r="G163" s="33"/>
    </row>
    <row r="164" spans="1:7" x14ac:dyDescent="0.2">
      <c r="A164" s="32"/>
      <c r="B164" s="32" t="s">
        <v>563</v>
      </c>
      <c r="C164" s="30" t="s">
        <v>516</v>
      </c>
      <c r="D164" s="31">
        <v>2</v>
      </c>
      <c r="E164" s="31"/>
      <c r="F164" s="33"/>
      <c r="G164" s="33"/>
    </row>
    <row r="165" spans="1:7" x14ac:dyDescent="0.2">
      <c r="A165" s="32"/>
      <c r="B165" s="32" t="s">
        <v>576</v>
      </c>
      <c r="C165" s="30" t="s">
        <v>516</v>
      </c>
      <c r="D165" s="31">
        <v>2</v>
      </c>
      <c r="E165" s="31"/>
      <c r="F165" s="33"/>
      <c r="G165" s="33"/>
    </row>
    <row r="166" spans="1:7" x14ac:dyDescent="0.2">
      <c r="A166" s="32"/>
      <c r="B166" s="32" t="s">
        <v>577</v>
      </c>
      <c r="C166" s="30" t="s">
        <v>516</v>
      </c>
      <c r="D166" s="31">
        <v>3</v>
      </c>
      <c r="E166" s="31"/>
      <c r="F166" s="33"/>
      <c r="G166" s="33"/>
    </row>
    <row r="167" spans="1:7" ht="13.5" thickBot="1" x14ac:dyDescent="0.25"/>
    <row r="168" spans="1:7" ht="16.5" thickBot="1" x14ac:dyDescent="0.25">
      <c r="A168" s="48" t="s">
        <v>8</v>
      </c>
      <c r="B168" s="49"/>
      <c r="C168" s="49"/>
      <c r="D168" s="50"/>
      <c r="E168" s="50"/>
      <c r="F168" s="50"/>
      <c r="G168" s="50"/>
    </row>
    <row r="170" spans="1:7" x14ac:dyDescent="0.2">
      <c r="A170" s="22" t="s">
        <v>235</v>
      </c>
    </row>
    <row r="171" spans="1:7" x14ac:dyDescent="0.2">
      <c r="A171" s="22" t="s">
        <v>234</v>
      </c>
    </row>
  </sheetData>
  <mergeCells count="8">
    <mergeCell ref="A7:A8"/>
    <mergeCell ref="B7:B8"/>
    <mergeCell ref="C7:C8"/>
    <mergeCell ref="A1:C1"/>
    <mergeCell ref="D1:G1"/>
    <mergeCell ref="A3:G3"/>
    <mergeCell ref="A5:G5"/>
    <mergeCell ref="A6:C6"/>
  </mergeCells>
  <printOptions horizontalCentered="1"/>
  <pageMargins left="0.19685039370078741" right="0.15748031496062992" top="0.35433070866141736" bottom="0.62992125984251968" header="0.35433070866141736" footer="0.51181102362204722"/>
  <pageSetup paperSize="9" scale="79" fitToHeight="0" orientation="portrait" r:id="rId1"/>
  <headerFooter alignWithMargins="0">
    <oddFooter>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84"/>
  <sheetViews>
    <sheetView topLeftCell="A40" zoomScaleNormal="100" workbookViewId="0">
      <selection activeCell="B38" sqref="B38"/>
    </sheetView>
  </sheetViews>
  <sheetFormatPr baseColWidth="10" defaultColWidth="11.42578125" defaultRowHeight="12.75" x14ac:dyDescent="0.2"/>
  <cols>
    <col min="1" max="1" width="13" style="22" customWidth="1"/>
    <col min="2" max="2" width="41.28515625" style="22" customWidth="1"/>
    <col min="3" max="3" width="23.28515625" style="22" customWidth="1"/>
    <col min="4" max="4" width="13.28515625" style="22" customWidth="1"/>
    <col min="5" max="5" width="12.85546875" style="26" customWidth="1"/>
    <col min="6" max="6" width="12.28515625" style="22" customWidth="1"/>
    <col min="7" max="16384" width="11.42578125" style="22"/>
  </cols>
  <sheetData>
    <row r="1" spans="1:6" s="13" customFormat="1" ht="21" customHeight="1" x14ac:dyDescent="0.2">
      <c r="A1" s="104" t="s">
        <v>468</v>
      </c>
      <c r="B1" s="105"/>
      <c r="C1" s="105"/>
      <c r="D1" s="110">
        <f>'DPGF Avicenne'!D1</f>
        <v>0</v>
      </c>
      <c r="E1" s="110"/>
      <c r="F1" s="110"/>
    </row>
    <row r="2" spans="1:6" s="13" customFormat="1" x14ac:dyDescent="0.2">
      <c r="E2" s="12"/>
    </row>
    <row r="3" spans="1:6" s="13" customFormat="1" ht="18" x14ac:dyDescent="0.2">
      <c r="A3" s="107" t="s">
        <v>2</v>
      </c>
      <c r="B3" s="107"/>
      <c r="C3" s="107"/>
      <c r="D3" s="107"/>
      <c r="E3" s="107"/>
      <c r="F3" s="107"/>
    </row>
    <row r="5" spans="1:6" ht="18" x14ac:dyDescent="0.2">
      <c r="A5" s="107" t="s">
        <v>10</v>
      </c>
      <c r="B5" s="107"/>
      <c r="C5" s="107"/>
      <c r="D5" s="107"/>
      <c r="E5" s="107"/>
      <c r="F5" s="107"/>
    </row>
    <row r="6" spans="1:6" ht="13.5" thickBot="1" x14ac:dyDescent="0.25">
      <c r="A6" s="108"/>
      <c r="B6" s="108"/>
      <c r="C6" s="108"/>
      <c r="D6" s="14"/>
      <c r="E6" s="12"/>
      <c r="F6" s="13"/>
    </row>
    <row r="7" spans="1:6" x14ac:dyDescent="0.2">
      <c r="A7" s="100" t="s">
        <v>35</v>
      </c>
      <c r="B7" s="100" t="s">
        <v>1</v>
      </c>
      <c r="C7" s="100" t="s">
        <v>21</v>
      </c>
      <c r="D7" s="15" t="s">
        <v>3</v>
      </c>
      <c r="E7" s="16" t="s">
        <v>4</v>
      </c>
      <c r="F7" s="16" t="s">
        <v>4</v>
      </c>
    </row>
    <row r="8" spans="1:6" ht="13.5" thickBot="1" x14ac:dyDescent="0.25">
      <c r="A8" s="109"/>
      <c r="B8" s="109"/>
      <c r="C8" s="109"/>
      <c r="D8" s="18" t="s">
        <v>5</v>
      </c>
      <c r="E8" s="19" t="s">
        <v>6</v>
      </c>
      <c r="F8" s="19" t="s">
        <v>7</v>
      </c>
    </row>
    <row r="9" spans="1:6" x14ac:dyDescent="0.2">
      <c r="A9" s="27" t="s">
        <v>239</v>
      </c>
      <c r="B9" s="25" t="s">
        <v>240</v>
      </c>
      <c r="C9" s="25" t="s">
        <v>246</v>
      </c>
      <c r="D9" s="79">
        <v>2</v>
      </c>
      <c r="E9" s="80"/>
      <c r="F9" s="80"/>
    </row>
    <row r="10" spans="1:6" x14ac:dyDescent="0.2">
      <c r="A10" s="27" t="s">
        <v>241</v>
      </c>
      <c r="B10" s="25" t="s">
        <v>240</v>
      </c>
      <c r="C10" s="25" t="s">
        <v>246</v>
      </c>
      <c r="D10" s="79">
        <v>2</v>
      </c>
      <c r="E10" s="80"/>
      <c r="F10" s="80"/>
    </row>
    <row r="11" spans="1:6" x14ac:dyDescent="0.2">
      <c r="A11" s="27" t="s">
        <v>242</v>
      </c>
      <c r="B11" s="25" t="s">
        <v>240</v>
      </c>
      <c r="C11" s="25" t="s">
        <v>247</v>
      </c>
      <c r="D11" s="79">
        <v>2</v>
      </c>
      <c r="E11" s="80"/>
      <c r="F11" s="80"/>
    </row>
    <row r="12" spans="1:6" x14ac:dyDescent="0.2">
      <c r="A12" s="27" t="s">
        <v>243</v>
      </c>
      <c r="B12" s="25" t="s">
        <v>244</v>
      </c>
      <c r="C12" s="25" t="s">
        <v>247</v>
      </c>
      <c r="D12" s="79">
        <v>2</v>
      </c>
      <c r="E12" s="80"/>
      <c r="F12" s="80"/>
    </row>
    <row r="13" spans="1:6" x14ac:dyDescent="0.2">
      <c r="A13" s="27" t="s">
        <v>245</v>
      </c>
      <c r="B13" s="25" t="s">
        <v>244</v>
      </c>
      <c r="C13" s="25" t="s">
        <v>248</v>
      </c>
      <c r="D13" s="79">
        <v>2</v>
      </c>
      <c r="E13" s="80"/>
      <c r="F13" s="80"/>
    </row>
    <row r="14" spans="1:6" x14ac:dyDescent="0.2">
      <c r="A14" s="27" t="s">
        <v>540</v>
      </c>
      <c r="B14" s="25" t="s">
        <v>545</v>
      </c>
      <c r="C14" s="25" t="s">
        <v>270</v>
      </c>
      <c r="D14" s="79">
        <v>2</v>
      </c>
      <c r="E14" s="80"/>
      <c r="F14" s="80"/>
    </row>
    <row r="15" spans="1:6" x14ac:dyDescent="0.2">
      <c r="A15" s="27" t="s">
        <v>541</v>
      </c>
      <c r="B15" s="25" t="s">
        <v>546</v>
      </c>
      <c r="C15" s="25" t="s">
        <v>248</v>
      </c>
      <c r="D15" s="79">
        <v>2</v>
      </c>
      <c r="E15" s="80"/>
      <c r="F15" s="80"/>
    </row>
    <row r="16" spans="1:6" x14ac:dyDescent="0.2">
      <c r="A16" s="27" t="s">
        <v>547</v>
      </c>
      <c r="B16" s="25" t="s">
        <v>548</v>
      </c>
      <c r="C16" s="25" t="s">
        <v>248</v>
      </c>
      <c r="D16" s="79">
        <v>2</v>
      </c>
      <c r="E16" s="80"/>
      <c r="F16" s="80"/>
    </row>
    <row r="17" spans="1:6" x14ac:dyDescent="0.2">
      <c r="A17" s="81"/>
      <c r="B17" s="82"/>
      <c r="C17" s="82"/>
      <c r="D17" s="83"/>
      <c r="E17" s="84"/>
      <c r="F17" s="84"/>
    </row>
    <row r="18" spans="1:6" x14ac:dyDescent="0.2">
      <c r="A18" s="27" t="s">
        <v>249</v>
      </c>
      <c r="B18" s="25" t="s">
        <v>250</v>
      </c>
      <c r="C18" s="25" t="s">
        <v>253</v>
      </c>
      <c r="D18" s="79">
        <v>2</v>
      </c>
      <c r="E18" s="80"/>
      <c r="F18" s="80"/>
    </row>
    <row r="19" spans="1:6" x14ac:dyDescent="0.2">
      <c r="A19" s="27" t="s">
        <v>251</v>
      </c>
      <c r="B19" s="25" t="s">
        <v>250</v>
      </c>
      <c r="C19" s="25" t="s">
        <v>247</v>
      </c>
      <c r="D19" s="79">
        <v>2</v>
      </c>
      <c r="E19" s="80"/>
      <c r="F19" s="80"/>
    </row>
    <row r="20" spans="1:6" x14ac:dyDescent="0.2">
      <c r="A20" s="27" t="s">
        <v>252</v>
      </c>
      <c r="B20" s="25" t="s">
        <v>250</v>
      </c>
      <c r="C20" s="25" t="s">
        <v>247</v>
      </c>
      <c r="D20" s="79">
        <v>2</v>
      </c>
      <c r="E20" s="80"/>
      <c r="F20" s="80"/>
    </row>
    <row r="21" spans="1:6" x14ac:dyDescent="0.2">
      <c r="A21" s="27" t="s">
        <v>254</v>
      </c>
      <c r="B21" s="25" t="s">
        <v>250</v>
      </c>
      <c r="C21" s="28" t="s">
        <v>248</v>
      </c>
      <c r="D21" s="79">
        <v>2</v>
      </c>
      <c r="E21" s="80"/>
      <c r="F21" s="80"/>
    </row>
    <row r="22" spans="1:6" x14ac:dyDescent="0.2">
      <c r="A22" s="27" t="s">
        <v>255</v>
      </c>
      <c r="B22" s="25" t="s">
        <v>256</v>
      </c>
      <c r="C22" s="25" t="s">
        <v>247</v>
      </c>
      <c r="D22" s="79">
        <v>2</v>
      </c>
      <c r="E22" s="80"/>
      <c r="F22" s="80"/>
    </row>
    <row r="23" spans="1:6" x14ac:dyDescent="0.2">
      <c r="A23" s="27" t="s">
        <v>257</v>
      </c>
      <c r="B23" s="25" t="s">
        <v>258</v>
      </c>
      <c r="C23" s="25" t="s">
        <v>247</v>
      </c>
      <c r="D23" s="79">
        <v>2</v>
      </c>
      <c r="E23" s="80"/>
      <c r="F23" s="80"/>
    </row>
    <row r="24" spans="1:6" x14ac:dyDescent="0.2">
      <c r="A24" s="27" t="s">
        <v>259</v>
      </c>
      <c r="B24" s="25" t="s">
        <v>258</v>
      </c>
      <c r="C24" s="25" t="s">
        <v>263</v>
      </c>
      <c r="D24" s="79">
        <v>2</v>
      </c>
      <c r="E24" s="80"/>
      <c r="F24" s="80"/>
    </row>
    <row r="25" spans="1:6" x14ac:dyDescent="0.2">
      <c r="A25" s="27" t="s">
        <v>260</v>
      </c>
      <c r="B25" s="25" t="s">
        <v>261</v>
      </c>
      <c r="C25" s="25" t="s">
        <v>263</v>
      </c>
      <c r="D25" s="79">
        <v>2</v>
      </c>
      <c r="E25" s="80"/>
      <c r="F25" s="80"/>
    </row>
    <row r="26" spans="1:6" x14ac:dyDescent="0.2">
      <c r="A26" s="27" t="s">
        <v>262</v>
      </c>
      <c r="B26" s="25" t="s">
        <v>261</v>
      </c>
      <c r="C26" s="25" t="s">
        <v>263</v>
      </c>
      <c r="D26" s="79">
        <v>2</v>
      </c>
      <c r="E26" s="80"/>
      <c r="F26" s="80"/>
    </row>
    <row r="27" spans="1:6" x14ac:dyDescent="0.2">
      <c r="A27" s="27" t="s">
        <v>264</v>
      </c>
      <c r="B27" s="25" t="s">
        <v>265</v>
      </c>
      <c r="C27" s="25" t="s">
        <v>263</v>
      </c>
      <c r="D27" s="79">
        <v>2</v>
      </c>
      <c r="E27" s="80"/>
      <c r="F27" s="80"/>
    </row>
    <row r="28" spans="1:6" x14ac:dyDescent="0.2">
      <c r="A28" s="27" t="s">
        <v>266</v>
      </c>
      <c r="B28" s="25" t="s">
        <v>265</v>
      </c>
      <c r="C28" s="25" t="s">
        <v>263</v>
      </c>
      <c r="D28" s="79">
        <v>2</v>
      </c>
      <c r="E28" s="80"/>
      <c r="F28" s="80"/>
    </row>
    <row r="29" spans="1:6" x14ac:dyDescent="0.2">
      <c r="A29" s="27" t="s">
        <v>267</v>
      </c>
      <c r="B29" s="25" t="s">
        <v>265</v>
      </c>
      <c r="C29" s="25" t="s">
        <v>263</v>
      </c>
      <c r="D29" s="79">
        <v>2</v>
      </c>
      <c r="E29" s="80"/>
      <c r="F29" s="80"/>
    </row>
    <row r="30" spans="1:6" x14ac:dyDescent="0.2">
      <c r="A30" s="27" t="s">
        <v>268</v>
      </c>
      <c r="B30" s="25" t="s">
        <v>265</v>
      </c>
      <c r="C30" s="25" t="s">
        <v>270</v>
      </c>
      <c r="D30" s="79">
        <v>2</v>
      </c>
      <c r="E30" s="80"/>
      <c r="F30" s="80"/>
    </row>
    <row r="31" spans="1:6" x14ac:dyDescent="0.2">
      <c r="A31" s="27" t="s">
        <v>269</v>
      </c>
      <c r="B31" s="25" t="s">
        <v>265</v>
      </c>
      <c r="C31" s="25" t="s">
        <v>270</v>
      </c>
      <c r="D31" s="79">
        <v>2</v>
      </c>
      <c r="E31" s="80"/>
      <c r="F31" s="80"/>
    </row>
    <row r="32" spans="1:6" x14ac:dyDescent="0.2">
      <c r="A32" s="27" t="s">
        <v>271</v>
      </c>
      <c r="B32" s="25" t="s">
        <v>549</v>
      </c>
      <c r="C32" s="28" t="s">
        <v>270</v>
      </c>
      <c r="D32" s="79">
        <v>2</v>
      </c>
      <c r="E32" s="80"/>
      <c r="F32" s="80"/>
    </row>
    <row r="33" spans="1:6" x14ac:dyDescent="0.2">
      <c r="A33" s="27" t="s">
        <v>272</v>
      </c>
      <c r="B33" s="25" t="s">
        <v>273</v>
      </c>
      <c r="C33" s="25" t="s">
        <v>270</v>
      </c>
      <c r="D33" s="79">
        <v>2</v>
      </c>
      <c r="E33" s="80"/>
      <c r="F33" s="80"/>
    </row>
    <row r="34" spans="1:6" x14ac:dyDescent="0.2">
      <c r="A34" s="27" t="s">
        <v>274</v>
      </c>
      <c r="B34" s="25" t="s">
        <v>275</v>
      </c>
      <c r="C34" s="25" t="s">
        <v>248</v>
      </c>
      <c r="D34" s="79">
        <v>2</v>
      </c>
      <c r="E34" s="80"/>
      <c r="F34" s="80"/>
    </row>
    <row r="35" spans="1:6" x14ac:dyDescent="0.2">
      <c r="A35" s="27" t="s">
        <v>276</v>
      </c>
      <c r="B35" s="25" t="s">
        <v>277</v>
      </c>
      <c r="C35" s="25" t="s">
        <v>270</v>
      </c>
      <c r="D35" s="79">
        <v>2</v>
      </c>
      <c r="E35" s="80"/>
      <c r="F35" s="80"/>
    </row>
    <row r="36" spans="1:6" x14ac:dyDescent="0.2">
      <c r="A36" s="27" t="s">
        <v>542</v>
      </c>
      <c r="B36" s="25" t="s">
        <v>544</v>
      </c>
      <c r="C36" s="25" t="s">
        <v>270</v>
      </c>
      <c r="D36" s="79">
        <v>2</v>
      </c>
      <c r="E36" s="80"/>
      <c r="F36" s="80"/>
    </row>
    <row r="37" spans="1:6" x14ac:dyDescent="0.2">
      <c r="A37" s="27" t="s">
        <v>543</v>
      </c>
      <c r="B37" s="25" t="s">
        <v>550</v>
      </c>
      <c r="C37" s="25" t="s">
        <v>551</v>
      </c>
      <c r="D37" s="79">
        <v>2</v>
      </c>
      <c r="E37" s="80"/>
      <c r="F37" s="80"/>
    </row>
    <row r="38" spans="1:6" x14ac:dyDescent="0.2">
      <c r="A38" s="27" t="s">
        <v>552</v>
      </c>
      <c r="B38" s="25" t="s">
        <v>553</v>
      </c>
      <c r="C38" s="25" t="s">
        <v>270</v>
      </c>
      <c r="D38" s="79">
        <v>2</v>
      </c>
      <c r="E38" s="80"/>
      <c r="F38" s="80"/>
    </row>
    <row r="39" spans="1:6" x14ac:dyDescent="0.2">
      <c r="A39" s="81"/>
      <c r="B39" s="82"/>
      <c r="C39" s="82"/>
      <c r="D39" s="83"/>
      <c r="E39" s="84"/>
      <c r="F39" s="84"/>
    </row>
    <row r="40" spans="1:6" x14ac:dyDescent="0.2">
      <c r="A40" s="81"/>
      <c r="B40" s="82"/>
      <c r="C40" s="82"/>
      <c r="D40" s="83"/>
      <c r="E40" s="84"/>
      <c r="F40" s="84"/>
    </row>
    <row r="41" spans="1:6" x14ac:dyDescent="0.2">
      <c r="A41" s="27" t="s">
        <v>278</v>
      </c>
      <c r="B41" s="25" t="s">
        <v>279</v>
      </c>
      <c r="C41" s="25" t="s">
        <v>247</v>
      </c>
      <c r="D41" s="79">
        <v>2</v>
      </c>
      <c r="E41" s="80"/>
      <c r="F41" s="80"/>
    </row>
    <row r="42" spans="1:6" x14ac:dyDescent="0.2">
      <c r="A42" s="27" t="s">
        <v>280</v>
      </c>
      <c r="B42" s="25" t="s">
        <v>279</v>
      </c>
      <c r="C42" s="25" t="s">
        <v>247</v>
      </c>
      <c r="D42" s="79">
        <v>2</v>
      </c>
      <c r="E42" s="80"/>
      <c r="F42" s="80"/>
    </row>
    <row r="43" spans="1:6" x14ac:dyDescent="0.2">
      <c r="A43" s="27" t="s">
        <v>281</v>
      </c>
      <c r="B43" s="25" t="s">
        <v>279</v>
      </c>
      <c r="C43" s="25" t="s">
        <v>247</v>
      </c>
      <c r="D43" s="79">
        <v>2</v>
      </c>
      <c r="E43" s="80"/>
      <c r="F43" s="80"/>
    </row>
    <row r="44" spans="1:6" x14ac:dyDescent="0.2">
      <c r="A44" s="27" t="s">
        <v>282</v>
      </c>
      <c r="B44" s="25" t="s">
        <v>283</v>
      </c>
      <c r="C44" s="25" t="s">
        <v>270</v>
      </c>
      <c r="D44" s="79">
        <v>2</v>
      </c>
      <c r="E44" s="80"/>
      <c r="F44" s="80"/>
    </row>
    <row r="45" spans="1:6" x14ac:dyDescent="0.2">
      <c r="A45" s="27" t="s">
        <v>284</v>
      </c>
      <c r="B45" s="25" t="s">
        <v>285</v>
      </c>
      <c r="C45" s="25" t="s">
        <v>270</v>
      </c>
      <c r="D45" s="79">
        <v>2</v>
      </c>
      <c r="E45" s="80"/>
      <c r="F45" s="80"/>
    </row>
    <row r="46" spans="1:6" x14ac:dyDescent="0.2">
      <c r="A46" s="27" t="s">
        <v>286</v>
      </c>
      <c r="B46" s="25" t="s">
        <v>287</v>
      </c>
      <c r="C46" s="25" t="s">
        <v>270</v>
      </c>
      <c r="D46" s="79">
        <v>2</v>
      </c>
      <c r="E46" s="80"/>
      <c r="F46" s="80"/>
    </row>
    <row r="47" spans="1:6" x14ac:dyDescent="0.2">
      <c r="A47" s="27" t="s">
        <v>288</v>
      </c>
      <c r="B47" s="25" t="s">
        <v>289</v>
      </c>
      <c r="C47" s="25" t="s">
        <v>270</v>
      </c>
      <c r="D47" s="79">
        <v>2</v>
      </c>
      <c r="E47" s="80"/>
      <c r="F47" s="80"/>
    </row>
    <row r="48" spans="1:6" x14ac:dyDescent="0.2">
      <c r="A48" s="27" t="s">
        <v>290</v>
      </c>
      <c r="B48" s="25" t="s">
        <v>291</v>
      </c>
      <c r="C48" s="25" t="s">
        <v>270</v>
      </c>
      <c r="D48" s="79">
        <v>2</v>
      </c>
      <c r="E48" s="80"/>
      <c r="F48" s="80"/>
    </row>
    <row r="49" spans="1:6" x14ac:dyDescent="0.2">
      <c r="A49" s="27" t="s">
        <v>292</v>
      </c>
      <c r="B49" s="25" t="s">
        <v>293</v>
      </c>
      <c r="C49" s="25" t="s">
        <v>270</v>
      </c>
      <c r="D49" s="79">
        <v>2</v>
      </c>
      <c r="E49" s="80"/>
      <c r="F49" s="80"/>
    </row>
    <row r="50" spans="1:6" x14ac:dyDescent="0.2">
      <c r="A50" s="27" t="s">
        <v>294</v>
      </c>
      <c r="B50" s="25" t="s">
        <v>554</v>
      </c>
      <c r="C50" s="25" t="s">
        <v>248</v>
      </c>
      <c r="D50" s="79">
        <v>2</v>
      </c>
      <c r="E50" s="80"/>
      <c r="F50" s="80"/>
    </row>
    <row r="51" spans="1:6" x14ac:dyDescent="0.2">
      <c r="A51" s="27" t="s">
        <v>295</v>
      </c>
      <c r="B51" s="25" t="s">
        <v>555</v>
      </c>
      <c r="C51" s="25" t="s">
        <v>248</v>
      </c>
      <c r="D51" s="79">
        <v>2</v>
      </c>
      <c r="E51" s="80"/>
      <c r="F51" s="80"/>
    </row>
    <row r="52" spans="1:6" x14ac:dyDescent="0.2">
      <c r="A52" s="81"/>
      <c r="B52" s="82"/>
      <c r="C52" s="82"/>
      <c r="D52" s="83"/>
      <c r="E52" s="84"/>
      <c r="F52" s="84"/>
    </row>
    <row r="53" spans="1:6" x14ac:dyDescent="0.2">
      <c r="A53" s="27" t="s">
        <v>296</v>
      </c>
      <c r="B53" s="25" t="s">
        <v>297</v>
      </c>
      <c r="C53" s="25" t="s">
        <v>247</v>
      </c>
      <c r="D53" s="20">
        <v>2</v>
      </c>
      <c r="E53" s="21"/>
      <c r="F53" s="21"/>
    </row>
    <row r="54" spans="1:6" x14ac:dyDescent="0.2">
      <c r="A54" s="27" t="s">
        <v>298</v>
      </c>
      <c r="B54" s="25" t="s">
        <v>297</v>
      </c>
      <c r="C54" s="25" t="s">
        <v>247</v>
      </c>
      <c r="D54" s="20">
        <v>2</v>
      </c>
      <c r="E54" s="21"/>
      <c r="F54" s="21"/>
    </row>
    <row r="55" spans="1:6" x14ac:dyDescent="0.2">
      <c r="A55" s="81"/>
      <c r="B55" s="82"/>
      <c r="C55" s="82"/>
      <c r="D55" s="83"/>
      <c r="E55" s="84"/>
      <c r="F55" s="84"/>
    </row>
    <row r="56" spans="1:6" x14ac:dyDescent="0.2">
      <c r="A56" s="27" t="s">
        <v>299</v>
      </c>
      <c r="B56" s="25" t="s">
        <v>300</v>
      </c>
      <c r="C56" s="25" t="s">
        <v>248</v>
      </c>
      <c r="D56" s="20">
        <v>2</v>
      </c>
      <c r="E56" s="21"/>
      <c r="F56" s="21"/>
    </row>
    <row r="57" spans="1:6" x14ac:dyDescent="0.2">
      <c r="A57" s="27" t="s">
        <v>301</v>
      </c>
      <c r="B57" s="25" t="s">
        <v>300</v>
      </c>
      <c r="C57" s="25" t="s">
        <v>248</v>
      </c>
      <c r="D57" s="20">
        <v>2</v>
      </c>
      <c r="E57" s="21"/>
      <c r="F57" s="21"/>
    </row>
    <row r="58" spans="1:6" x14ac:dyDescent="0.2">
      <c r="A58" s="27" t="s">
        <v>302</v>
      </c>
      <c r="B58" s="25" t="s">
        <v>300</v>
      </c>
      <c r="C58" s="25" t="s">
        <v>248</v>
      </c>
      <c r="D58" s="20">
        <v>2</v>
      </c>
      <c r="E58" s="21"/>
      <c r="F58" s="21"/>
    </row>
    <row r="59" spans="1:6" x14ac:dyDescent="0.2">
      <c r="A59" s="27" t="s">
        <v>303</v>
      </c>
      <c r="B59" s="25" t="s">
        <v>300</v>
      </c>
      <c r="C59" s="25" t="s">
        <v>304</v>
      </c>
      <c r="D59" s="20">
        <v>2</v>
      </c>
      <c r="E59" s="21"/>
      <c r="F59" s="21"/>
    </row>
    <row r="60" spans="1:6" x14ac:dyDescent="0.2">
      <c r="A60" s="81"/>
      <c r="B60" s="82"/>
      <c r="C60" s="82"/>
      <c r="D60" s="83"/>
      <c r="E60" s="84"/>
      <c r="F60" s="84"/>
    </row>
    <row r="61" spans="1:6" x14ac:dyDescent="0.2">
      <c r="A61" s="27" t="s">
        <v>305</v>
      </c>
      <c r="B61" s="25" t="s">
        <v>306</v>
      </c>
      <c r="C61" s="25" t="s">
        <v>309</v>
      </c>
      <c r="D61" s="20">
        <v>2</v>
      </c>
      <c r="E61" s="21"/>
      <c r="F61" s="21"/>
    </row>
    <row r="62" spans="1:6" x14ac:dyDescent="0.2">
      <c r="A62" s="27" t="s">
        <v>307</v>
      </c>
      <c r="B62" s="25" t="s">
        <v>308</v>
      </c>
      <c r="C62" s="25" t="s">
        <v>253</v>
      </c>
      <c r="D62" s="20">
        <v>2</v>
      </c>
      <c r="E62" s="21"/>
      <c r="F62" s="21"/>
    </row>
    <row r="63" spans="1:6" x14ac:dyDescent="0.2">
      <c r="A63" s="27" t="s">
        <v>311</v>
      </c>
      <c r="B63" s="25" t="s">
        <v>310</v>
      </c>
      <c r="C63" s="25" t="s">
        <v>314</v>
      </c>
      <c r="D63" s="20">
        <v>2</v>
      </c>
      <c r="E63" s="21"/>
      <c r="F63" s="21"/>
    </row>
    <row r="64" spans="1:6" x14ac:dyDescent="0.2">
      <c r="A64" s="27" t="s">
        <v>312</v>
      </c>
      <c r="B64" s="25" t="s">
        <v>310</v>
      </c>
      <c r="C64" s="25" t="s">
        <v>314</v>
      </c>
      <c r="D64" s="20">
        <v>2</v>
      </c>
      <c r="E64" s="21"/>
      <c r="F64" s="21"/>
    </row>
    <row r="65" spans="1:6" x14ac:dyDescent="0.2">
      <c r="A65" s="27" t="s">
        <v>313</v>
      </c>
      <c r="B65" s="25" t="s">
        <v>310</v>
      </c>
      <c r="C65" s="25" t="s">
        <v>314</v>
      </c>
      <c r="D65" s="20">
        <v>2</v>
      </c>
      <c r="E65" s="21"/>
      <c r="F65" s="21"/>
    </row>
    <row r="66" spans="1:6" x14ac:dyDescent="0.2">
      <c r="A66" s="27" t="s">
        <v>315</v>
      </c>
      <c r="B66" s="25" t="s">
        <v>316</v>
      </c>
      <c r="C66" s="25" t="s">
        <v>263</v>
      </c>
      <c r="D66" s="20">
        <v>2</v>
      </c>
      <c r="E66" s="21"/>
      <c r="F66" s="21"/>
    </row>
    <row r="67" spans="1:6" x14ac:dyDescent="0.2">
      <c r="A67" s="27" t="s">
        <v>317</v>
      </c>
      <c r="B67" s="25" t="s">
        <v>308</v>
      </c>
      <c r="C67" s="25" t="s">
        <v>253</v>
      </c>
      <c r="D67" s="20">
        <v>2</v>
      </c>
      <c r="E67" s="21"/>
      <c r="F67" s="21"/>
    </row>
    <row r="68" spans="1:6" x14ac:dyDescent="0.2">
      <c r="A68" s="81"/>
      <c r="B68" s="82"/>
      <c r="C68" s="82"/>
      <c r="D68" s="83"/>
      <c r="E68" s="84"/>
      <c r="F68" s="84"/>
    </row>
    <row r="69" spans="1:6" x14ac:dyDescent="0.2">
      <c r="A69" s="27" t="s">
        <v>11</v>
      </c>
      <c r="B69" s="25" t="s">
        <v>318</v>
      </c>
      <c r="C69" s="25" t="s">
        <v>321</v>
      </c>
      <c r="D69" s="79">
        <v>2</v>
      </c>
      <c r="E69" s="21"/>
      <c r="F69" s="21"/>
    </row>
    <row r="70" spans="1:6" x14ac:dyDescent="0.2">
      <c r="A70" s="27" t="s">
        <v>12</v>
      </c>
      <c r="B70" s="25" t="s">
        <v>318</v>
      </c>
      <c r="C70" s="25" t="s">
        <v>321</v>
      </c>
      <c r="D70" s="79">
        <v>2</v>
      </c>
      <c r="E70" s="21"/>
      <c r="F70" s="21"/>
    </row>
    <row r="71" spans="1:6" x14ac:dyDescent="0.2">
      <c r="A71" s="27" t="s">
        <v>13</v>
      </c>
      <c r="B71" s="25" t="s">
        <v>318</v>
      </c>
      <c r="C71" s="25" t="s">
        <v>321</v>
      </c>
      <c r="D71" s="79">
        <v>2</v>
      </c>
      <c r="E71" s="21"/>
      <c r="F71" s="21"/>
    </row>
    <row r="72" spans="1:6" x14ac:dyDescent="0.2">
      <c r="A72" s="27" t="s">
        <v>14</v>
      </c>
      <c r="B72" s="25" t="s">
        <v>318</v>
      </c>
      <c r="C72" s="25" t="s">
        <v>321</v>
      </c>
      <c r="D72" s="79">
        <v>2</v>
      </c>
      <c r="E72" s="21"/>
      <c r="F72" s="21"/>
    </row>
    <row r="73" spans="1:6" x14ac:dyDescent="0.2">
      <c r="A73" s="27" t="s">
        <v>15</v>
      </c>
      <c r="B73" s="25" t="s">
        <v>556</v>
      </c>
      <c r="C73" s="25" t="s">
        <v>321</v>
      </c>
      <c r="D73" s="79">
        <v>2</v>
      </c>
      <c r="E73" s="21"/>
      <c r="F73" s="21"/>
    </row>
    <row r="74" spans="1:6" x14ac:dyDescent="0.2">
      <c r="A74" s="27" t="s">
        <v>16</v>
      </c>
      <c r="B74" s="25" t="s">
        <v>557</v>
      </c>
      <c r="C74" s="25" t="s">
        <v>321</v>
      </c>
      <c r="D74" s="79">
        <v>2</v>
      </c>
      <c r="E74" s="21"/>
      <c r="F74" s="21"/>
    </row>
    <row r="75" spans="1:6" x14ac:dyDescent="0.2">
      <c r="A75" s="27" t="s">
        <v>17</v>
      </c>
      <c r="B75" s="25" t="s">
        <v>319</v>
      </c>
      <c r="C75" s="25" t="s">
        <v>321</v>
      </c>
      <c r="D75" s="79">
        <v>2</v>
      </c>
      <c r="E75" s="21"/>
      <c r="F75" s="21"/>
    </row>
    <row r="76" spans="1:6" x14ac:dyDescent="0.2">
      <c r="A76" s="27" t="s">
        <v>18</v>
      </c>
      <c r="B76" s="25" t="s">
        <v>319</v>
      </c>
      <c r="C76" s="25" t="s">
        <v>321</v>
      </c>
      <c r="D76" s="79">
        <v>2</v>
      </c>
      <c r="E76" s="21"/>
      <c r="F76" s="21"/>
    </row>
    <row r="77" spans="1:6" x14ac:dyDescent="0.2">
      <c r="A77" s="27" t="s">
        <v>19</v>
      </c>
      <c r="B77" s="25" t="s">
        <v>558</v>
      </c>
      <c r="C77" s="25" t="s">
        <v>559</v>
      </c>
      <c r="D77" s="79">
        <v>2</v>
      </c>
      <c r="E77" s="21"/>
      <c r="F77" s="21"/>
    </row>
    <row r="78" spans="1:6" x14ac:dyDescent="0.2">
      <c r="A78" s="27" t="s">
        <v>20</v>
      </c>
      <c r="B78" s="25" t="s">
        <v>320</v>
      </c>
      <c r="C78" s="25" t="s">
        <v>321</v>
      </c>
      <c r="D78" s="20">
        <v>2</v>
      </c>
      <c r="E78" s="21"/>
      <c r="F78" s="21"/>
    </row>
    <row r="79" spans="1:6" ht="13.5" thickBot="1" x14ac:dyDescent="0.25">
      <c r="A79" s="23"/>
      <c r="B79" s="24"/>
      <c r="C79" s="24"/>
      <c r="D79" s="20"/>
      <c r="E79" s="21"/>
      <c r="F79" s="21"/>
    </row>
    <row r="80" spans="1:6" ht="16.5" thickBot="1" x14ac:dyDescent="0.25">
      <c r="A80" s="48" t="s">
        <v>8</v>
      </c>
      <c r="B80" s="49"/>
      <c r="C80" s="49"/>
      <c r="D80" s="50"/>
      <c r="E80" s="50"/>
      <c r="F80" s="50"/>
    </row>
    <row r="83" spans="1:1" x14ac:dyDescent="0.2">
      <c r="A83" s="22" t="s">
        <v>235</v>
      </c>
    </row>
    <row r="84" spans="1:1" x14ac:dyDescent="0.2">
      <c r="A84" s="22" t="s">
        <v>234</v>
      </c>
    </row>
  </sheetData>
  <mergeCells count="8">
    <mergeCell ref="A7:A8"/>
    <mergeCell ref="B7:B8"/>
    <mergeCell ref="C7:C8"/>
    <mergeCell ref="A1:C1"/>
    <mergeCell ref="D1:F1"/>
    <mergeCell ref="A3:F3"/>
    <mergeCell ref="A5:F5"/>
    <mergeCell ref="A6:C6"/>
  </mergeCells>
  <phoneticPr fontId="32" type="noConversion"/>
  <printOptions horizontalCentered="1"/>
  <pageMargins left="0.19685039370078741" right="0.15748031496062992" top="0.35433070866141736" bottom="0.62992125984251968" header="0.35433070866141736" footer="0.51181102362204722"/>
  <pageSetup paperSize="9" scale="83" orientation="portrait" r:id="rId1"/>
  <headerFooter alignWithMargins="0">
    <oddFooter>Page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4"/>
  <sheetViews>
    <sheetView zoomScaleNormal="100" workbookViewId="0">
      <selection activeCell="B28" sqref="B28"/>
    </sheetView>
  </sheetViews>
  <sheetFormatPr baseColWidth="10" defaultColWidth="11.42578125" defaultRowHeight="12.75" x14ac:dyDescent="0.2"/>
  <cols>
    <col min="1" max="1" width="13" style="22" customWidth="1"/>
    <col min="2" max="2" width="41.28515625" style="22" customWidth="1"/>
    <col min="3" max="3" width="27" style="22" bestFit="1" customWidth="1"/>
    <col min="4" max="4" width="13.28515625" style="22" customWidth="1"/>
    <col min="5" max="5" width="12.85546875" style="26" customWidth="1"/>
    <col min="6" max="6" width="12.28515625" style="22" customWidth="1"/>
    <col min="7" max="16384" width="11.42578125" style="22"/>
  </cols>
  <sheetData>
    <row r="1" spans="1:6" s="13" customFormat="1" ht="21" customHeight="1" x14ac:dyDescent="0.2">
      <c r="A1" s="104" t="s">
        <v>468</v>
      </c>
      <c r="B1" s="105"/>
      <c r="C1" s="105"/>
      <c r="D1" s="110">
        <f>'DPGF Avicenne'!D1</f>
        <v>0</v>
      </c>
      <c r="E1" s="110"/>
      <c r="F1" s="110"/>
    </row>
    <row r="2" spans="1:6" s="13" customFormat="1" x14ac:dyDescent="0.2">
      <c r="E2" s="12"/>
    </row>
    <row r="3" spans="1:6" s="13" customFormat="1" ht="18" x14ac:dyDescent="0.2">
      <c r="A3" s="107" t="s">
        <v>2</v>
      </c>
      <c r="B3" s="107"/>
      <c r="C3" s="107"/>
      <c r="D3" s="107"/>
      <c r="E3" s="107"/>
      <c r="F3" s="107"/>
    </row>
    <row r="5" spans="1:6" ht="18" x14ac:dyDescent="0.2">
      <c r="A5" s="107" t="s">
        <v>22</v>
      </c>
      <c r="B5" s="107"/>
      <c r="C5" s="107"/>
      <c r="D5" s="107"/>
      <c r="E5" s="107"/>
      <c r="F5" s="107"/>
    </row>
    <row r="6" spans="1:6" ht="13.5" thickBot="1" x14ac:dyDescent="0.25">
      <c r="A6" s="108"/>
      <c r="B6" s="108"/>
      <c r="C6" s="108"/>
      <c r="D6" s="14"/>
      <c r="E6" s="12"/>
      <c r="F6" s="13"/>
    </row>
    <row r="7" spans="1:6" s="53" customFormat="1" ht="20.25" customHeight="1" x14ac:dyDescent="0.2">
      <c r="A7" s="102" t="s">
        <v>35</v>
      </c>
      <c r="B7" s="102" t="s">
        <v>1</v>
      </c>
      <c r="C7" s="102" t="s">
        <v>21</v>
      </c>
      <c r="D7" s="51" t="s">
        <v>3</v>
      </c>
      <c r="E7" s="52" t="s">
        <v>4</v>
      </c>
      <c r="F7" s="52" t="s">
        <v>4</v>
      </c>
    </row>
    <row r="8" spans="1:6" s="53" customFormat="1" ht="20.25" customHeight="1" thickBot="1" x14ac:dyDescent="0.25">
      <c r="A8" s="103"/>
      <c r="B8" s="103"/>
      <c r="C8" s="103"/>
      <c r="D8" s="54" t="s">
        <v>5</v>
      </c>
      <c r="E8" s="55" t="s">
        <v>6</v>
      </c>
      <c r="F8" s="55" t="s">
        <v>7</v>
      </c>
    </row>
    <row r="9" spans="1:6" ht="15.75" customHeight="1" x14ac:dyDescent="0.2">
      <c r="A9" s="27"/>
      <c r="B9" s="46" t="s">
        <v>23</v>
      </c>
      <c r="C9" s="28" t="s">
        <v>326</v>
      </c>
      <c r="D9" s="79">
        <v>2</v>
      </c>
      <c r="E9" s="21"/>
      <c r="F9" s="21"/>
    </row>
    <row r="10" spans="1:6" ht="15.75" customHeight="1" x14ac:dyDescent="0.2">
      <c r="A10" s="27"/>
      <c r="B10" s="46" t="s">
        <v>24</v>
      </c>
      <c r="C10" s="28" t="s">
        <v>326</v>
      </c>
      <c r="D10" s="79">
        <v>2</v>
      </c>
      <c r="E10" s="21"/>
      <c r="F10" s="21"/>
    </row>
    <row r="11" spans="1:6" ht="15.75" customHeight="1" x14ac:dyDescent="0.2">
      <c r="A11" s="27"/>
      <c r="B11" s="46" t="s">
        <v>25</v>
      </c>
      <c r="C11" s="28" t="s">
        <v>323</v>
      </c>
      <c r="D11" s="79">
        <v>2</v>
      </c>
      <c r="E11" s="21"/>
      <c r="F11" s="21"/>
    </row>
    <row r="12" spans="1:6" ht="15.75" customHeight="1" x14ac:dyDescent="0.2">
      <c r="A12" s="27"/>
      <c r="B12" s="46" t="s">
        <v>26</v>
      </c>
      <c r="C12" s="28" t="s">
        <v>323</v>
      </c>
      <c r="D12" s="79">
        <v>2</v>
      </c>
      <c r="E12" s="21"/>
      <c r="F12" s="21"/>
    </row>
    <row r="13" spans="1:6" ht="15.75" customHeight="1" x14ac:dyDescent="0.2">
      <c r="A13" s="27"/>
      <c r="B13" s="46" t="s">
        <v>27</v>
      </c>
      <c r="C13" s="28" t="s">
        <v>323</v>
      </c>
      <c r="D13" s="79">
        <v>2</v>
      </c>
      <c r="E13" s="21"/>
      <c r="F13" s="21"/>
    </row>
    <row r="14" spans="1:6" ht="15.75" customHeight="1" x14ac:dyDescent="0.2">
      <c r="A14" s="27"/>
      <c r="B14" s="46" t="s">
        <v>28</v>
      </c>
      <c r="C14" s="28" t="s">
        <v>326</v>
      </c>
      <c r="D14" s="79">
        <v>2</v>
      </c>
      <c r="E14" s="21"/>
      <c r="F14" s="21"/>
    </row>
    <row r="15" spans="1:6" ht="15.75" customHeight="1" x14ac:dyDescent="0.2">
      <c r="A15" s="27"/>
      <c r="B15" s="46" t="s">
        <v>29</v>
      </c>
      <c r="C15" s="28" t="s">
        <v>323</v>
      </c>
      <c r="D15" s="79">
        <v>2</v>
      </c>
      <c r="E15" s="21"/>
      <c r="F15" s="21"/>
    </row>
    <row r="16" spans="1:6" ht="15.75" customHeight="1" x14ac:dyDescent="0.2">
      <c r="A16" s="27"/>
      <c r="B16" s="46" t="s">
        <v>29</v>
      </c>
      <c r="C16" s="28" t="s">
        <v>323</v>
      </c>
      <c r="D16" s="79">
        <v>2</v>
      </c>
      <c r="E16" s="21"/>
      <c r="F16" s="21"/>
    </row>
    <row r="17" spans="1:6" ht="15.75" customHeight="1" x14ac:dyDescent="0.2">
      <c r="A17" s="27"/>
      <c r="B17" s="46" t="s">
        <v>30</v>
      </c>
      <c r="C17" s="28" t="s">
        <v>323</v>
      </c>
      <c r="D17" s="79">
        <v>2</v>
      </c>
      <c r="E17" s="21"/>
      <c r="F17" s="21"/>
    </row>
    <row r="18" spans="1:6" ht="15.75" customHeight="1" x14ac:dyDescent="0.2">
      <c r="A18" s="27"/>
      <c r="B18" s="46" t="s">
        <v>30</v>
      </c>
      <c r="C18" s="28" t="s">
        <v>323</v>
      </c>
      <c r="D18" s="79">
        <v>2</v>
      </c>
      <c r="E18" s="21"/>
      <c r="F18" s="21"/>
    </row>
    <row r="19" spans="1:6" ht="15.75" customHeight="1" x14ac:dyDescent="0.2">
      <c r="A19" s="27"/>
      <c r="B19" s="46" t="s">
        <v>31</v>
      </c>
      <c r="C19" s="28" t="s">
        <v>323</v>
      </c>
      <c r="D19" s="79">
        <v>2</v>
      </c>
      <c r="E19" s="21"/>
      <c r="F19" s="21"/>
    </row>
    <row r="20" spans="1:6" ht="15.75" customHeight="1" x14ac:dyDescent="0.2">
      <c r="A20" s="27"/>
      <c r="B20" s="46" t="s">
        <v>31</v>
      </c>
      <c r="C20" s="28" t="s">
        <v>323</v>
      </c>
      <c r="D20" s="79">
        <v>2</v>
      </c>
      <c r="E20" s="21"/>
      <c r="F20" s="21"/>
    </row>
    <row r="21" spans="1:6" ht="15.75" customHeight="1" x14ac:dyDescent="0.2">
      <c r="A21" s="27"/>
      <c r="B21" s="46" t="s">
        <v>32</v>
      </c>
      <c r="C21" s="28" t="s">
        <v>323</v>
      </c>
      <c r="D21" s="79">
        <v>2</v>
      </c>
      <c r="E21" s="21"/>
      <c r="F21" s="21"/>
    </row>
    <row r="22" spans="1:6" ht="15.75" customHeight="1" x14ac:dyDescent="0.2">
      <c r="A22" s="27"/>
      <c r="B22" s="46" t="s">
        <v>32</v>
      </c>
      <c r="C22" s="28" t="s">
        <v>323</v>
      </c>
      <c r="D22" s="79">
        <v>2</v>
      </c>
      <c r="E22" s="21"/>
      <c r="F22" s="21"/>
    </row>
    <row r="23" spans="1:6" ht="15.75" customHeight="1" x14ac:dyDescent="0.2">
      <c r="A23" s="27"/>
      <c r="B23" s="46" t="s">
        <v>33</v>
      </c>
      <c r="C23" s="28" t="s">
        <v>314</v>
      </c>
      <c r="D23" s="79">
        <v>2</v>
      </c>
      <c r="E23" s="21"/>
      <c r="F23" s="21"/>
    </row>
    <row r="24" spans="1:6" ht="15.75" customHeight="1" x14ac:dyDescent="0.2">
      <c r="A24" s="27"/>
      <c r="B24" s="46" t="s">
        <v>34</v>
      </c>
      <c r="C24" s="28" t="s">
        <v>314</v>
      </c>
      <c r="D24" s="79">
        <v>2</v>
      </c>
      <c r="E24" s="21"/>
      <c r="F24" s="21"/>
    </row>
    <row r="25" spans="1:6" ht="15.75" customHeight="1" x14ac:dyDescent="0.2">
      <c r="A25" s="29"/>
      <c r="B25" s="47" t="s">
        <v>237</v>
      </c>
      <c r="C25" s="28" t="s">
        <v>467</v>
      </c>
      <c r="D25" s="79">
        <v>2</v>
      </c>
      <c r="E25" s="21"/>
      <c r="F25" s="21"/>
    </row>
    <row r="26" spans="1:6" ht="15.75" customHeight="1" x14ac:dyDescent="0.2">
      <c r="A26" s="29"/>
      <c r="B26" s="47" t="s">
        <v>238</v>
      </c>
      <c r="C26" s="28" t="s">
        <v>326</v>
      </c>
      <c r="D26" s="79">
        <v>2</v>
      </c>
      <c r="E26" s="21"/>
      <c r="F26" s="21"/>
    </row>
    <row r="27" spans="1:6" ht="15.75" customHeight="1" x14ac:dyDescent="0.2">
      <c r="A27" s="29"/>
      <c r="B27" s="47" t="s">
        <v>238</v>
      </c>
      <c r="C27" s="28" t="s">
        <v>326</v>
      </c>
      <c r="D27" s="79">
        <v>2</v>
      </c>
      <c r="E27" s="21"/>
      <c r="F27" s="21"/>
    </row>
    <row r="28" spans="1:6" ht="15.75" customHeight="1" thickBot="1" x14ac:dyDescent="0.25">
      <c r="A28" s="29"/>
      <c r="B28" s="47" t="s">
        <v>561</v>
      </c>
      <c r="C28" s="28" t="s">
        <v>562</v>
      </c>
      <c r="D28" s="79"/>
      <c r="E28" s="21"/>
      <c r="F28" s="21"/>
    </row>
    <row r="29" spans="1:6" ht="26.25" customHeight="1" thickBot="1" x14ac:dyDescent="0.25">
      <c r="A29" s="48" t="s">
        <v>8</v>
      </c>
      <c r="B29" s="49"/>
      <c r="C29" s="49"/>
      <c r="D29" s="50"/>
      <c r="E29" s="50"/>
      <c r="F29" s="50"/>
    </row>
    <row r="31" spans="1:6" x14ac:dyDescent="0.2">
      <c r="A31" s="22" t="s">
        <v>235</v>
      </c>
    </row>
    <row r="32" spans="1:6" x14ac:dyDescent="0.2">
      <c r="A32" s="22" t="s">
        <v>234</v>
      </c>
    </row>
    <row r="37" spans="2:5" ht="13.5" thickBot="1" x14ac:dyDescent="0.25"/>
    <row r="38" spans="2:5" ht="18.75" customHeight="1" thickBot="1" x14ac:dyDescent="0.25">
      <c r="B38" s="115" t="s">
        <v>470</v>
      </c>
      <c r="C38" s="116"/>
      <c r="D38" s="66" t="s">
        <v>475</v>
      </c>
      <c r="E38" s="67" t="s">
        <v>476</v>
      </c>
    </row>
    <row r="39" spans="2:5" ht="18.75" customHeight="1" x14ac:dyDescent="0.2">
      <c r="B39" s="117" t="s">
        <v>471</v>
      </c>
      <c r="C39" s="118"/>
      <c r="D39" s="68">
        <f>'DPGF Avicenne'!G168</f>
        <v>0</v>
      </c>
      <c r="E39" s="69">
        <f>D39*4</f>
        <v>0</v>
      </c>
    </row>
    <row r="40" spans="2:5" ht="18.75" customHeight="1" x14ac:dyDescent="0.2">
      <c r="B40" s="111" t="s">
        <v>472</v>
      </c>
      <c r="C40" s="112"/>
      <c r="D40" s="70">
        <f>'DPGF J Verdier'!F80</f>
        <v>0</v>
      </c>
      <c r="E40" s="71">
        <f t="shared" ref="E40:E41" si="0">D40*4</f>
        <v>0</v>
      </c>
    </row>
    <row r="41" spans="2:5" ht="18.75" customHeight="1" thickBot="1" x14ac:dyDescent="0.25">
      <c r="B41" s="119" t="s">
        <v>473</v>
      </c>
      <c r="C41" s="120"/>
      <c r="D41" s="72">
        <f>'DPGF René Muret'!F29</f>
        <v>0</v>
      </c>
      <c r="E41" s="73">
        <f t="shared" si="0"/>
        <v>0</v>
      </c>
    </row>
    <row r="42" spans="2:5" ht="18.75" customHeight="1" thickTop="1" x14ac:dyDescent="0.2">
      <c r="B42" s="121" t="s">
        <v>474</v>
      </c>
      <c r="C42" s="122"/>
      <c r="D42" s="76">
        <f>SUM(D39:D41)</f>
        <v>0</v>
      </c>
      <c r="E42" s="77">
        <f>SUM(E39:E41)</f>
        <v>0</v>
      </c>
    </row>
    <row r="43" spans="2:5" ht="18.75" customHeight="1" x14ac:dyDescent="0.2">
      <c r="B43" s="111" t="s">
        <v>477</v>
      </c>
      <c r="C43" s="112"/>
      <c r="D43" s="70">
        <f>ROUND(D42*20%,2)</f>
        <v>0</v>
      </c>
      <c r="E43" s="71">
        <f>ROUND(E42*20%,2)</f>
        <v>0</v>
      </c>
    </row>
    <row r="44" spans="2:5" ht="18.75" customHeight="1" thickBot="1" x14ac:dyDescent="0.25">
      <c r="B44" s="113" t="s">
        <v>478</v>
      </c>
      <c r="C44" s="114"/>
      <c r="D44" s="74">
        <f>SUM(D42:D43)</f>
        <v>0</v>
      </c>
      <c r="E44" s="75">
        <f>SUM(E42:E43)</f>
        <v>0</v>
      </c>
    </row>
  </sheetData>
  <mergeCells count="15">
    <mergeCell ref="B43:C43"/>
    <mergeCell ref="B44:C44"/>
    <mergeCell ref="B38:C38"/>
    <mergeCell ref="B39:C39"/>
    <mergeCell ref="B40:C40"/>
    <mergeCell ref="B41:C41"/>
    <mergeCell ref="B42:C42"/>
    <mergeCell ref="A1:C1"/>
    <mergeCell ref="A3:F3"/>
    <mergeCell ref="D1:F1"/>
    <mergeCell ref="A7:A8"/>
    <mergeCell ref="B7:B8"/>
    <mergeCell ref="C7:C8"/>
    <mergeCell ref="A6:C6"/>
    <mergeCell ref="A5:F5"/>
  </mergeCells>
  <phoneticPr fontId="0" type="noConversion"/>
  <printOptions horizontalCentered="1"/>
  <pageMargins left="0.19685039370078741" right="0.15748031496062992" top="0.35433070866141736" bottom="0.62992125984251968" header="0.35433070866141736" footer="0.51181102362204722"/>
  <pageSetup paperSize="9" scale="85" orientation="portrait" r:id="rId1"/>
  <headerFooter alignWithMargins="0">
    <oddFooter>Page &amp;P de &amp;N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H42"/>
  <sheetViews>
    <sheetView topLeftCell="A16" workbookViewId="0">
      <selection activeCell="G36" sqref="G36"/>
    </sheetView>
  </sheetViews>
  <sheetFormatPr baseColWidth="10" defaultColWidth="11.42578125" defaultRowHeight="12.75" x14ac:dyDescent="0.2"/>
  <cols>
    <col min="1" max="16384" width="11.42578125" style="13"/>
  </cols>
  <sheetData>
    <row r="2" spans="1:8" x14ac:dyDescent="0.2">
      <c r="A2" s="56"/>
    </row>
    <row r="3" spans="1:8" x14ac:dyDescent="0.2">
      <c r="A3" s="57"/>
    </row>
    <row r="4" spans="1:8" x14ac:dyDescent="0.2">
      <c r="A4" s="57"/>
    </row>
    <row r="5" spans="1:8" ht="13.5" x14ac:dyDescent="0.2">
      <c r="A5" s="58"/>
    </row>
    <row r="6" spans="1:8" x14ac:dyDescent="0.2">
      <c r="A6" s="56"/>
    </row>
    <row r="8" spans="1:8" ht="15.75" x14ac:dyDescent="0.2">
      <c r="A8" s="59"/>
    </row>
    <row r="9" spans="1:8" ht="15.75" x14ac:dyDescent="0.2">
      <c r="A9" s="60"/>
    </row>
    <row r="10" spans="1:8" ht="15.75" x14ac:dyDescent="0.2">
      <c r="A10" s="60"/>
    </row>
    <row r="11" spans="1:8" ht="15.75" x14ac:dyDescent="0.2">
      <c r="A11" s="60"/>
    </row>
    <row r="12" spans="1:8" ht="27" x14ac:dyDescent="0.2">
      <c r="A12" s="61"/>
    </row>
    <row r="13" spans="1:8" ht="27" x14ac:dyDescent="0.2">
      <c r="A13" s="61"/>
    </row>
    <row r="15" spans="1:8" ht="27" x14ac:dyDescent="0.2">
      <c r="A15" s="123" t="s">
        <v>37</v>
      </c>
      <c r="B15" s="123"/>
      <c r="C15" s="123"/>
      <c r="D15" s="123"/>
      <c r="E15" s="123"/>
      <c r="F15" s="123"/>
      <c r="G15" s="123"/>
      <c r="H15" s="123"/>
    </row>
    <row r="16" spans="1:8" ht="27" x14ac:dyDescent="0.2">
      <c r="A16" s="123" t="s">
        <v>38</v>
      </c>
      <c r="B16" s="123"/>
      <c r="C16" s="123"/>
      <c r="D16" s="123"/>
      <c r="E16" s="123"/>
      <c r="F16" s="123"/>
      <c r="G16" s="123"/>
      <c r="H16" s="123"/>
    </row>
    <row r="17" spans="1:8" ht="27.75" x14ac:dyDescent="0.2">
      <c r="A17" s="62"/>
    </row>
    <row r="18" spans="1:8" ht="27.75" x14ac:dyDescent="0.2">
      <c r="A18" s="63"/>
    </row>
    <row r="19" spans="1:8" ht="27.75" x14ac:dyDescent="0.2">
      <c r="A19" s="63"/>
    </row>
    <row r="20" spans="1:8" ht="27.75" x14ac:dyDescent="0.2">
      <c r="A20" s="63"/>
      <c r="D20" s="128" t="s">
        <v>469</v>
      </c>
      <c r="E20" s="129"/>
      <c r="F20" s="127">
        <f>'DPGF Avicenne'!D1</f>
        <v>0</v>
      </c>
      <c r="G20" s="127"/>
      <c r="H20" s="127"/>
    </row>
    <row r="21" spans="1:8" ht="27.75" x14ac:dyDescent="0.2">
      <c r="A21" s="63"/>
    </row>
    <row r="22" spans="1:8" ht="27.75" x14ac:dyDescent="0.2">
      <c r="A22" s="124"/>
      <c r="B22" s="124"/>
      <c r="C22" s="124"/>
      <c r="D22" s="124"/>
      <c r="E22" s="124"/>
      <c r="F22" s="124"/>
      <c r="G22" s="124"/>
      <c r="H22" s="124"/>
    </row>
    <row r="23" spans="1:8" x14ac:dyDescent="0.2">
      <c r="A23" s="125"/>
      <c r="B23" s="125"/>
      <c r="C23" s="125"/>
      <c r="D23" s="125"/>
      <c r="E23" s="125"/>
      <c r="F23" s="125"/>
      <c r="G23" s="125"/>
      <c r="H23" s="125"/>
    </row>
    <row r="24" spans="1:8" ht="27" x14ac:dyDescent="0.2">
      <c r="A24" s="132" t="s">
        <v>222</v>
      </c>
      <c r="B24" s="132"/>
      <c r="C24" s="132"/>
      <c r="D24" s="132"/>
      <c r="E24" s="132"/>
      <c r="F24" s="132"/>
      <c r="G24" s="132"/>
      <c r="H24" s="132"/>
    </row>
    <row r="25" spans="1:8" ht="18.75" x14ac:dyDescent="0.2">
      <c r="A25" s="133"/>
      <c r="B25" s="133"/>
      <c r="C25" s="133"/>
      <c r="D25" s="133"/>
      <c r="E25" s="133"/>
      <c r="F25" s="133"/>
      <c r="G25" s="133"/>
      <c r="H25" s="133"/>
    </row>
    <row r="26" spans="1:8" ht="22.5" x14ac:dyDescent="0.2">
      <c r="A26" s="134" t="s">
        <v>39</v>
      </c>
      <c r="B26" s="134"/>
      <c r="C26" s="134"/>
      <c r="D26" s="134"/>
      <c r="E26" s="134"/>
      <c r="F26" s="134"/>
      <c r="G26" s="134"/>
      <c r="H26" s="134"/>
    </row>
    <row r="27" spans="1:8" ht="22.5" x14ac:dyDescent="0.2">
      <c r="A27" s="134" t="s">
        <v>40</v>
      </c>
      <c r="B27" s="134"/>
      <c r="C27" s="134"/>
      <c r="D27" s="134"/>
      <c r="E27" s="134"/>
      <c r="F27" s="134"/>
      <c r="G27" s="134"/>
      <c r="H27" s="134"/>
    </row>
    <row r="28" spans="1:8" ht="18.75" x14ac:dyDescent="0.2">
      <c r="A28" s="126"/>
      <c r="B28" s="126"/>
      <c r="C28" s="126"/>
      <c r="D28" s="126"/>
      <c r="E28" s="126"/>
      <c r="F28" s="126"/>
      <c r="G28" s="126"/>
      <c r="H28" s="126"/>
    </row>
    <row r="29" spans="1:8" ht="16.5" x14ac:dyDescent="0.2">
      <c r="A29" s="64"/>
    </row>
    <row r="30" spans="1:8" ht="16.5" x14ac:dyDescent="0.2">
      <c r="A30" s="64"/>
    </row>
    <row r="31" spans="1:8" ht="16.5" x14ac:dyDescent="0.2">
      <c r="A31" s="64"/>
    </row>
    <row r="32" spans="1:8" ht="16.5" x14ac:dyDescent="0.2">
      <c r="A32" s="64"/>
    </row>
    <row r="33" spans="1:8" ht="14.25" x14ac:dyDescent="0.2">
      <c r="A33" s="130">
        <v>46204</v>
      </c>
      <c r="B33" s="131"/>
      <c r="C33" s="131"/>
      <c r="D33" s="131"/>
      <c r="E33" s="131"/>
      <c r="F33" s="131"/>
      <c r="G33" s="131"/>
      <c r="H33" s="131"/>
    </row>
    <row r="41" spans="1:8" x14ac:dyDescent="0.2">
      <c r="A41" s="65" t="s">
        <v>223</v>
      </c>
    </row>
    <row r="42" spans="1:8" x14ac:dyDescent="0.2">
      <c r="A42" s="65" t="s">
        <v>579</v>
      </c>
    </row>
  </sheetData>
  <mergeCells count="12">
    <mergeCell ref="A33:H33"/>
    <mergeCell ref="A24:H24"/>
    <mergeCell ref="A25:H25"/>
    <mergeCell ref="A26:H26"/>
    <mergeCell ref="A27:H27"/>
    <mergeCell ref="A15:H15"/>
    <mergeCell ref="A16:H16"/>
    <mergeCell ref="A22:H22"/>
    <mergeCell ref="A23:H23"/>
    <mergeCell ref="A28:H28"/>
    <mergeCell ref="F20:H20"/>
    <mergeCell ref="D20:E20"/>
  </mergeCells>
  <phoneticPr fontId="27" type="noConversion"/>
  <printOptions horizontalCentered="1"/>
  <pageMargins left="0.39370078740157483" right="0.39370078740157483" top="0.8" bottom="0.57999999999999996" header="0.51181102362204722" footer="0.51181102362204722"/>
  <pageSetup paperSize="9" orientation="portrait" r:id="rId1"/>
  <headerFooter alignWithMargins="0"/>
  <drawing r:id="rId2"/>
  <legacyDrawing r:id="rId3"/>
  <oleObjects>
    <mc:AlternateContent xmlns:mc="http://schemas.openxmlformats.org/markup-compatibility/2006">
      <mc:Choice Requires="x14">
        <oleObject progId="Word.Picture.8" shapeId="2050" r:id="rId4">
          <objectPr defaultSize="0" autoPict="0" r:id="rId5">
            <anchor moveWithCells="1" sizeWithCells="1">
              <from>
                <xdr:col>1</xdr:col>
                <xdr:colOff>638175</xdr:colOff>
                <xdr:row>1</xdr:row>
                <xdr:rowOff>95250</xdr:rowOff>
              </from>
              <to>
                <xdr:col>6</xdr:col>
                <xdr:colOff>123825</xdr:colOff>
                <xdr:row>5</xdr:row>
                <xdr:rowOff>76200</xdr:rowOff>
              </to>
            </anchor>
          </objectPr>
        </oleObject>
      </mc:Choice>
      <mc:Fallback>
        <oleObject progId="Word.Picture.8" shapeId="2050"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56"/>
  <sheetViews>
    <sheetView topLeftCell="A237" zoomScaleNormal="100" workbookViewId="0">
      <selection activeCell="F254" sqref="F254"/>
    </sheetView>
  </sheetViews>
  <sheetFormatPr baseColWidth="10" defaultRowHeight="12.75" x14ac:dyDescent="0.2"/>
  <cols>
    <col min="1" max="1" width="6.5703125" style="13" customWidth="1"/>
    <col min="2" max="2" width="66.140625" style="13" customWidth="1"/>
    <col min="3" max="3" width="10.85546875" style="13" customWidth="1"/>
    <col min="4" max="4" width="13.7109375" style="13" customWidth="1"/>
    <col min="5" max="16384" width="11.42578125" style="13"/>
  </cols>
  <sheetData>
    <row r="1" spans="1:4" ht="20.25" customHeight="1" x14ac:dyDescent="0.2">
      <c r="B1" s="86" t="s">
        <v>469</v>
      </c>
      <c r="C1" s="135">
        <f>'DPGF Avicenne'!D1</f>
        <v>0</v>
      </c>
      <c r="D1" s="135"/>
    </row>
    <row r="3" spans="1:4" x14ac:dyDescent="0.2">
      <c r="A3" s="136" t="s">
        <v>220</v>
      </c>
      <c r="B3" s="136"/>
      <c r="C3" s="136"/>
      <c r="D3" s="136"/>
    </row>
    <row r="4" spans="1:4" x14ac:dyDescent="0.2">
      <c r="A4" s="136"/>
      <c r="B4" s="136"/>
      <c r="C4" s="136"/>
      <c r="D4" s="136"/>
    </row>
    <row r="5" spans="1:4" ht="19.5" customHeight="1" thickBot="1" x14ac:dyDescent="0.25">
      <c r="B5" s="137" t="s">
        <v>580</v>
      </c>
    </row>
    <row r="6" spans="1:4" ht="22.5" customHeight="1" thickBot="1" x14ac:dyDescent="0.25">
      <c r="A6" s="138" t="s">
        <v>216</v>
      </c>
      <c r="B6" s="139" t="s">
        <v>217</v>
      </c>
      <c r="C6" s="139" t="s">
        <v>218</v>
      </c>
      <c r="D6" s="139" t="s">
        <v>219</v>
      </c>
    </row>
    <row r="7" spans="1:4" ht="30" x14ac:dyDescent="0.2">
      <c r="A7" s="140">
        <v>1</v>
      </c>
      <c r="B7" s="141" t="s">
        <v>42</v>
      </c>
      <c r="C7" s="142" t="s">
        <v>161</v>
      </c>
      <c r="D7" s="143"/>
    </row>
    <row r="8" spans="1:4" ht="28.5" x14ac:dyDescent="0.2">
      <c r="A8" s="144"/>
      <c r="B8" s="145" t="s">
        <v>43</v>
      </c>
      <c r="C8" s="146"/>
      <c r="D8" s="80"/>
    </row>
    <row r="9" spans="1:4" ht="14.25" x14ac:dyDescent="0.2">
      <c r="A9" s="144"/>
      <c r="B9" s="145" t="s">
        <v>44</v>
      </c>
      <c r="C9" s="146"/>
      <c r="D9" s="80"/>
    </row>
    <row r="10" spans="1:4" ht="14.25" x14ac:dyDescent="0.2">
      <c r="A10" s="144"/>
      <c r="B10" s="145" t="s">
        <v>45</v>
      </c>
      <c r="C10" s="146"/>
      <c r="D10" s="80"/>
    </row>
    <row r="11" spans="1:4" ht="28.5" x14ac:dyDescent="0.2">
      <c r="A11" s="144"/>
      <c r="B11" s="145" t="s">
        <v>46</v>
      </c>
      <c r="C11" s="146"/>
      <c r="D11" s="80"/>
    </row>
    <row r="12" spans="1:4" ht="14.25" x14ac:dyDescent="0.2">
      <c r="A12" s="144"/>
      <c r="B12" s="145" t="s">
        <v>47</v>
      </c>
      <c r="C12" s="146"/>
      <c r="D12" s="80"/>
    </row>
    <row r="13" spans="1:4" ht="28.5" x14ac:dyDescent="0.2">
      <c r="A13" s="144"/>
      <c r="B13" s="145" t="s">
        <v>48</v>
      </c>
      <c r="C13" s="146"/>
      <c r="D13" s="80"/>
    </row>
    <row r="14" spans="1:4" ht="14.25" x14ac:dyDescent="0.2">
      <c r="A14" s="144"/>
      <c r="B14" s="145" t="s">
        <v>49</v>
      </c>
      <c r="C14" s="146"/>
      <c r="D14" s="80"/>
    </row>
    <row r="15" spans="1:4" ht="42.75" x14ac:dyDescent="0.2">
      <c r="A15" s="144"/>
      <c r="B15" s="145" t="s">
        <v>50</v>
      </c>
      <c r="C15" s="146"/>
      <c r="D15" s="80"/>
    </row>
    <row r="16" spans="1:4" ht="14.25" x14ac:dyDescent="0.2">
      <c r="A16" s="144"/>
      <c r="B16" s="145" t="s">
        <v>51</v>
      </c>
      <c r="C16" s="146"/>
      <c r="D16" s="80"/>
    </row>
    <row r="17" spans="1:4" ht="28.5" x14ac:dyDescent="0.2">
      <c r="A17" s="144"/>
      <c r="B17" s="145" t="s">
        <v>225</v>
      </c>
      <c r="C17" s="146"/>
      <c r="D17" s="80"/>
    </row>
    <row r="18" spans="1:4" ht="28.5" x14ac:dyDescent="0.2">
      <c r="A18" s="144"/>
      <c r="B18" s="145" t="s">
        <v>52</v>
      </c>
      <c r="C18" s="146"/>
      <c r="D18" s="80"/>
    </row>
    <row r="19" spans="1:4" ht="14.25" x14ac:dyDescent="0.2">
      <c r="A19" s="144"/>
      <c r="B19" s="145" t="s">
        <v>53</v>
      </c>
      <c r="C19" s="146"/>
      <c r="D19" s="80"/>
    </row>
    <row r="20" spans="1:4" ht="14.25" x14ac:dyDescent="0.2">
      <c r="A20" s="144"/>
      <c r="B20" s="145" t="s">
        <v>54</v>
      </c>
      <c r="C20" s="146"/>
      <c r="D20" s="80"/>
    </row>
    <row r="21" spans="1:4" ht="42.75" x14ac:dyDescent="0.2">
      <c r="A21" s="144"/>
      <c r="B21" s="145" t="s">
        <v>55</v>
      </c>
      <c r="C21" s="146"/>
      <c r="D21" s="80"/>
    </row>
    <row r="22" spans="1:4" ht="14.25" x14ac:dyDescent="0.2">
      <c r="A22" s="144"/>
      <c r="B22" s="145" t="s">
        <v>56</v>
      </c>
      <c r="C22" s="146"/>
      <c r="D22" s="80"/>
    </row>
    <row r="23" spans="1:4" ht="57" x14ac:dyDescent="0.2">
      <c r="A23" s="144"/>
      <c r="B23" s="145" t="s">
        <v>57</v>
      </c>
      <c r="C23" s="146"/>
      <c r="D23" s="80"/>
    </row>
    <row r="24" spans="1:4" ht="14.25" x14ac:dyDescent="0.2">
      <c r="A24" s="144"/>
      <c r="B24" s="145" t="s">
        <v>56</v>
      </c>
      <c r="C24" s="146"/>
      <c r="D24" s="80"/>
    </row>
    <row r="25" spans="1:4" ht="71.25" x14ac:dyDescent="0.2">
      <c r="A25" s="144"/>
      <c r="B25" s="145" t="s">
        <v>322</v>
      </c>
      <c r="C25" s="146"/>
      <c r="D25" s="80"/>
    </row>
    <row r="26" spans="1:4" ht="14.25" x14ac:dyDescent="0.2">
      <c r="A26" s="144"/>
      <c r="B26" s="145"/>
      <c r="C26" s="146"/>
      <c r="D26" s="80"/>
    </row>
    <row r="27" spans="1:4" ht="15" thickBot="1" x14ac:dyDescent="0.25">
      <c r="A27" s="147"/>
      <c r="B27" s="148" t="s">
        <v>58</v>
      </c>
      <c r="C27" s="85"/>
      <c r="D27" s="80"/>
    </row>
    <row r="28" spans="1:4" ht="15.75" thickBot="1" x14ac:dyDescent="0.25">
      <c r="A28" s="149" t="s">
        <v>226</v>
      </c>
      <c r="B28" s="148" t="s">
        <v>227</v>
      </c>
      <c r="C28" s="146"/>
      <c r="D28" s="80"/>
    </row>
    <row r="29" spans="1:4" ht="29.25" thickBot="1" x14ac:dyDescent="0.25">
      <c r="A29" s="149">
        <v>2</v>
      </c>
      <c r="B29" s="148" t="s">
        <v>59</v>
      </c>
      <c r="C29" s="142" t="s">
        <v>161</v>
      </c>
      <c r="D29" s="150"/>
    </row>
    <row r="30" spans="1:4" ht="43.5" thickBot="1" x14ac:dyDescent="0.25">
      <c r="A30" s="149">
        <v>3</v>
      </c>
      <c r="B30" s="148" t="s">
        <v>526</v>
      </c>
      <c r="C30" s="50" t="s">
        <v>161</v>
      </c>
      <c r="D30" s="150"/>
    </row>
    <row r="31" spans="1:4" ht="29.25" thickBot="1" x14ac:dyDescent="0.25">
      <c r="A31" s="149">
        <v>4</v>
      </c>
      <c r="B31" s="148" t="s">
        <v>184</v>
      </c>
      <c r="C31" s="146" t="s">
        <v>161</v>
      </c>
      <c r="D31" s="150"/>
    </row>
    <row r="32" spans="1:4" ht="29.25" thickBot="1" x14ac:dyDescent="0.25">
      <c r="A32" s="151">
        <v>5</v>
      </c>
      <c r="B32" s="152" t="s">
        <v>60</v>
      </c>
      <c r="C32" s="153" t="s">
        <v>61</v>
      </c>
      <c r="D32" s="150"/>
    </row>
    <row r="33" spans="1:4" ht="15.75" thickBot="1" x14ac:dyDescent="0.25">
      <c r="A33" s="149">
        <v>6</v>
      </c>
      <c r="B33" s="154" t="s">
        <v>62</v>
      </c>
      <c r="C33" s="155" t="s">
        <v>63</v>
      </c>
      <c r="D33" s="150"/>
    </row>
    <row r="34" spans="1:4" ht="30" x14ac:dyDescent="0.2">
      <c r="A34" s="140">
        <v>7</v>
      </c>
      <c r="B34" s="156" t="s">
        <v>64</v>
      </c>
      <c r="C34" s="157" t="s">
        <v>532</v>
      </c>
      <c r="D34" s="80"/>
    </row>
    <row r="35" spans="1:4" ht="14.25" x14ac:dyDescent="0.2">
      <c r="A35" s="144"/>
      <c r="B35" s="158" t="s">
        <v>65</v>
      </c>
      <c r="C35" s="159"/>
      <c r="D35" s="80"/>
    </row>
    <row r="36" spans="1:4" ht="30.75" x14ac:dyDescent="0.2">
      <c r="A36" s="144"/>
      <c r="B36" s="145" t="s">
        <v>66</v>
      </c>
      <c r="C36" s="159"/>
      <c r="D36" s="80"/>
    </row>
    <row r="37" spans="1:4" ht="42.75" x14ac:dyDescent="0.2">
      <c r="A37" s="144"/>
      <c r="B37" s="145" t="s">
        <v>67</v>
      </c>
      <c r="C37" s="159"/>
      <c r="D37" s="80"/>
    </row>
    <row r="38" spans="1:4" ht="30.75" x14ac:dyDescent="0.2">
      <c r="A38" s="144"/>
      <c r="B38" s="145" t="s">
        <v>68</v>
      </c>
      <c r="C38" s="159"/>
      <c r="D38" s="80"/>
    </row>
    <row r="39" spans="1:4" ht="42.75" x14ac:dyDescent="0.2">
      <c r="A39" s="144"/>
      <c r="B39" s="145" t="s">
        <v>69</v>
      </c>
      <c r="C39" s="159"/>
      <c r="D39" s="80"/>
    </row>
    <row r="40" spans="1:4" ht="28.5" x14ac:dyDescent="0.2">
      <c r="A40" s="144"/>
      <c r="B40" s="145" t="s">
        <v>70</v>
      </c>
      <c r="C40" s="159"/>
      <c r="D40" s="80"/>
    </row>
    <row r="41" spans="1:4" ht="14.25" x14ac:dyDescent="0.2">
      <c r="A41" s="144"/>
      <c r="B41" s="160" t="s">
        <v>71</v>
      </c>
      <c r="C41" s="159"/>
      <c r="D41" s="80"/>
    </row>
    <row r="42" spans="1:4" ht="28.5" x14ac:dyDescent="0.2">
      <c r="A42" s="144"/>
      <c r="B42" s="145" t="s">
        <v>72</v>
      </c>
      <c r="C42" s="159"/>
      <c r="D42" s="80"/>
    </row>
    <row r="43" spans="1:4" ht="14.25" x14ac:dyDescent="0.2">
      <c r="A43" s="144"/>
      <c r="B43" s="145" t="s">
        <v>73</v>
      </c>
      <c r="C43" s="159"/>
      <c r="D43" s="80"/>
    </row>
    <row r="44" spans="1:4" ht="14.25" x14ac:dyDescent="0.2">
      <c r="A44" s="144"/>
      <c r="B44" s="145"/>
      <c r="C44" s="159"/>
      <c r="D44" s="80"/>
    </row>
    <row r="45" spans="1:4" ht="14.25" x14ac:dyDescent="0.2">
      <c r="A45" s="144"/>
      <c r="B45" s="160" t="s">
        <v>74</v>
      </c>
      <c r="C45" s="159"/>
      <c r="D45" s="80"/>
    </row>
    <row r="46" spans="1:4" ht="14.25" x14ac:dyDescent="0.2">
      <c r="A46" s="144"/>
      <c r="B46" s="145" t="s">
        <v>75</v>
      </c>
      <c r="C46" s="159"/>
      <c r="D46" s="80"/>
    </row>
    <row r="47" spans="1:4" ht="28.5" x14ac:dyDescent="0.2">
      <c r="A47" s="144"/>
      <c r="B47" s="145" t="s">
        <v>76</v>
      </c>
      <c r="C47" s="159"/>
      <c r="D47" s="80"/>
    </row>
    <row r="48" spans="1:4" ht="14.25" x14ac:dyDescent="0.2">
      <c r="A48" s="144"/>
      <c r="B48" s="145" t="s">
        <v>77</v>
      </c>
      <c r="C48" s="159"/>
      <c r="D48" s="80"/>
    </row>
    <row r="49" spans="1:4" ht="14.25" x14ac:dyDescent="0.2">
      <c r="A49" s="144"/>
      <c r="B49" s="145" t="s">
        <v>78</v>
      </c>
      <c r="C49" s="159"/>
      <c r="D49" s="80"/>
    </row>
    <row r="50" spans="1:4" ht="14.25" x14ac:dyDescent="0.2">
      <c r="A50" s="144"/>
      <c r="B50" s="160" t="s">
        <v>79</v>
      </c>
      <c r="C50" s="159"/>
      <c r="D50" s="80"/>
    </row>
    <row r="51" spans="1:4" ht="14.25" x14ac:dyDescent="0.2">
      <c r="A51" s="144"/>
      <c r="B51" s="145" t="s">
        <v>80</v>
      </c>
      <c r="C51" s="159"/>
      <c r="D51" s="80"/>
    </row>
    <row r="52" spans="1:4" ht="28.5" x14ac:dyDescent="0.2">
      <c r="A52" s="144"/>
      <c r="B52" s="145" t="s">
        <v>81</v>
      </c>
      <c r="C52" s="159"/>
      <c r="D52" s="80"/>
    </row>
    <row r="53" spans="1:4" ht="28.5" x14ac:dyDescent="0.2">
      <c r="A53" s="144"/>
      <c r="B53" s="145" t="s">
        <v>82</v>
      </c>
      <c r="C53" s="159"/>
      <c r="D53" s="80"/>
    </row>
    <row r="54" spans="1:4" ht="14.25" x14ac:dyDescent="0.2">
      <c r="A54" s="144"/>
      <c r="B54" s="145" t="s">
        <v>83</v>
      </c>
      <c r="C54" s="159"/>
      <c r="D54" s="80"/>
    </row>
    <row r="55" spans="1:4" ht="14.25" x14ac:dyDescent="0.2">
      <c r="A55" s="144"/>
      <c r="B55" s="145" t="s">
        <v>84</v>
      </c>
      <c r="C55" s="159"/>
      <c r="D55" s="80"/>
    </row>
    <row r="56" spans="1:4" ht="14.25" x14ac:dyDescent="0.2">
      <c r="A56" s="144"/>
      <c r="B56" s="160" t="s">
        <v>85</v>
      </c>
      <c r="C56" s="159"/>
      <c r="D56" s="80"/>
    </row>
    <row r="57" spans="1:4" ht="14.25" x14ac:dyDescent="0.2">
      <c r="A57" s="144"/>
      <c r="B57" s="145" t="s">
        <v>86</v>
      </c>
      <c r="C57" s="159"/>
      <c r="D57" s="80"/>
    </row>
    <row r="58" spans="1:4" ht="14.25" x14ac:dyDescent="0.2">
      <c r="A58" s="144"/>
      <c r="B58" s="145" t="s">
        <v>87</v>
      </c>
      <c r="C58" s="159"/>
      <c r="D58" s="80"/>
    </row>
    <row r="59" spans="1:4" ht="28.5" x14ac:dyDescent="0.2">
      <c r="A59" s="144"/>
      <c r="B59" s="145" t="s">
        <v>88</v>
      </c>
      <c r="C59" s="159"/>
      <c r="D59" s="80"/>
    </row>
    <row r="60" spans="1:4" ht="14.25" x14ac:dyDescent="0.2">
      <c r="A60" s="144"/>
      <c r="B60" s="145" t="s">
        <v>89</v>
      </c>
      <c r="C60" s="159"/>
      <c r="D60" s="80"/>
    </row>
    <row r="61" spans="1:4" ht="42.75" x14ac:dyDescent="0.2">
      <c r="A61" s="144"/>
      <c r="B61" s="145" t="s">
        <v>55</v>
      </c>
      <c r="C61" s="159"/>
      <c r="D61" s="80"/>
    </row>
    <row r="62" spans="1:4" ht="14.25" x14ac:dyDescent="0.2">
      <c r="A62" s="144"/>
      <c r="B62" s="145" t="s">
        <v>90</v>
      </c>
      <c r="C62" s="159"/>
      <c r="D62" s="80"/>
    </row>
    <row r="63" spans="1:4" ht="14.25" x14ac:dyDescent="0.2">
      <c r="A63" s="144"/>
      <c r="B63" s="145" t="s">
        <v>91</v>
      </c>
      <c r="C63" s="159"/>
      <c r="D63" s="80"/>
    </row>
    <row r="64" spans="1:4" ht="28.5" x14ac:dyDescent="0.2">
      <c r="A64" s="144"/>
      <c r="B64" s="145" t="s">
        <v>92</v>
      </c>
      <c r="C64" s="159"/>
      <c r="D64" s="80"/>
    </row>
    <row r="65" spans="1:4" ht="28.5" x14ac:dyDescent="0.2">
      <c r="A65" s="144"/>
      <c r="B65" s="145" t="s">
        <v>93</v>
      </c>
      <c r="C65" s="159"/>
      <c r="D65" s="80"/>
    </row>
    <row r="66" spans="1:4" ht="14.25" x14ac:dyDescent="0.2">
      <c r="A66" s="144"/>
      <c r="B66" s="145" t="s">
        <v>94</v>
      </c>
      <c r="C66" s="159"/>
      <c r="D66" s="80"/>
    </row>
    <row r="67" spans="1:4" ht="14.25" x14ac:dyDescent="0.2">
      <c r="A67" s="144"/>
      <c r="B67" s="145"/>
      <c r="C67" s="159"/>
      <c r="D67" s="80"/>
    </row>
    <row r="68" spans="1:4" ht="14.25" x14ac:dyDescent="0.2">
      <c r="A68" s="144"/>
      <c r="B68" s="145" t="s">
        <v>56</v>
      </c>
      <c r="C68" s="159"/>
      <c r="D68" s="80"/>
    </row>
    <row r="69" spans="1:4" ht="57" x14ac:dyDescent="0.2">
      <c r="A69" s="144"/>
      <c r="B69" s="145" t="s">
        <v>57</v>
      </c>
      <c r="C69" s="159"/>
      <c r="D69" s="80"/>
    </row>
    <row r="70" spans="1:4" ht="14.25" x14ac:dyDescent="0.2">
      <c r="A70" s="144"/>
      <c r="B70" s="145"/>
      <c r="C70" s="159"/>
      <c r="D70" s="80"/>
    </row>
    <row r="71" spans="1:4" ht="14.25" x14ac:dyDescent="0.2">
      <c r="A71" s="144"/>
      <c r="B71" s="145" t="s">
        <v>95</v>
      </c>
      <c r="C71" s="159"/>
      <c r="D71" s="80"/>
    </row>
    <row r="72" spans="1:4" ht="28.5" x14ac:dyDescent="0.2">
      <c r="A72" s="144"/>
      <c r="B72" s="145" t="s">
        <v>96</v>
      </c>
      <c r="C72" s="159"/>
      <c r="D72" s="80"/>
    </row>
    <row r="73" spans="1:4" ht="14.25" x14ac:dyDescent="0.2">
      <c r="A73" s="144"/>
      <c r="B73" s="145"/>
      <c r="C73" s="159"/>
      <c r="D73" s="80"/>
    </row>
    <row r="74" spans="1:4" ht="15" thickBot="1" x14ac:dyDescent="0.25">
      <c r="A74" s="147"/>
      <c r="B74" s="148" t="s">
        <v>58</v>
      </c>
      <c r="C74" s="161"/>
      <c r="D74" s="80"/>
    </row>
    <row r="75" spans="1:4" ht="30.75" thickBot="1" x14ac:dyDescent="0.25">
      <c r="A75" s="149">
        <v>8</v>
      </c>
      <c r="B75" s="154" t="s">
        <v>97</v>
      </c>
      <c r="C75" s="155" t="s">
        <v>63</v>
      </c>
      <c r="D75" s="150"/>
    </row>
    <row r="76" spans="1:4" ht="30" x14ac:dyDescent="0.2">
      <c r="A76" s="162">
        <v>9</v>
      </c>
      <c r="B76" s="156" t="s">
        <v>98</v>
      </c>
      <c r="C76" s="163"/>
      <c r="D76" s="80"/>
    </row>
    <row r="77" spans="1:4" ht="15" x14ac:dyDescent="0.2">
      <c r="A77" s="162"/>
      <c r="B77" s="145"/>
      <c r="C77" s="163"/>
      <c r="D77" s="80"/>
    </row>
    <row r="78" spans="1:4" ht="15" x14ac:dyDescent="0.2">
      <c r="A78" s="162"/>
      <c r="B78" s="145" t="s">
        <v>99</v>
      </c>
      <c r="C78" s="163"/>
      <c r="D78" s="80"/>
    </row>
    <row r="79" spans="1:4" ht="42.75" x14ac:dyDescent="0.2">
      <c r="A79" s="162"/>
      <c r="B79" s="145" t="s">
        <v>100</v>
      </c>
      <c r="C79" s="163"/>
      <c r="D79" s="80"/>
    </row>
    <row r="80" spans="1:4" ht="71.25" x14ac:dyDescent="0.2">
      <c r="A80" s="162"/>
      <c r="B80" s="145" t="s">
        <v>101</v>
      </c>
      <c r="C80" s="163"/>
      <c r="D80" s="80"/>
    </row>
    <row r="81" spans="1:4" ht="28.5" x14ac:dyDescent="0.2">
      <c r="A81" s="162"/>
      <c r="B81" s="145" t="s">
        <v>102</v>
      </c>
      <c r="C81" s="163"/>
      <c r="D81" s="80"/>
    </row>
    <row r="82" spans="1:4" ht="99.75" x14ac:dyDescent="0.2">
      <c r="A82" s="162"/>
      <c r="B82" s="145" t="s">
        <v>103</v>
      </c>
      <c r="C82" s="163"/>
      <c r="D82" s="80"/>
    </row>
    <row r="83" spans="1:4" ht="15" x14ac:dyDescent="0.2">
      <c r="A83" s="162"/>
      <c r="B83" s="145" t="s">
        <v>104</v>
      </c>
      <c r="C83" s="163"/>
      <c r="D83" s="80"/>
    </row>
    <row r="84" spans="1:4" ht="28.5" x14ac:dyDescent="0.2">
      <c r="A84" s="162"/>
      <c r="B84" s="145" t="s">
        <v>105</v>
      </c>
      <c r="C84" s="163"/>
      <c r="D84" s="80"/>
    </row>
    <row r="85" spans="1:4" ht="71.25" x14ac:dyDescent="0.2">
      <c r="A85" s="162"/>
      <c r="B85" s="145" t="s">
        <v>106</v>
      </c>
      <c r="C85" s="163"/>
      <c r="D85" s="80"/>
    </row>
    <row r="86" spans="1:4" ht="42.75" x14ac:dyDescent="0.2">
      <c r="A86" s="162"/>
      <c r="B86" s="145" t="s">
        <v>107</v>
      </c>
      <c r="C86" s="163"/>
      <c r="D86" s="80"/>
    </row>
    <row r="87" spans="1:4" ht="28.5" x14ac:dyDescent="0.2">
      <c r="A87" s="162"/>
      <c r="B87" s="145" t="s">
        <v>108</v>
      </c>
      <c r="C87" s="163"/>
      <c r="D87" s="80"/>
    </row>
    <row r="88" spans="1:4" ht="15" x14ac:dyDescent="0.2">
      <c r="A88" s="162"/>
      <c r="B88" s="145" t="s">
        <v>109</v>
      </c>
      <c r="C88" s="163"/>
      <c r="D88" s="80"/>
    </row>
    <row r="89" spans="1:4" ht="15" x14ac:dyDescent="0.2">
      <c r="A89" s="162"/>
      <c r="B89" s="145" t="s">
        <v>110</v>
      </c>
      <c r="C89" s="163"/>
      <c r="D89" s="80"/>
    </row>
    <row r="90" spans="1:4" ht="28.5" x14ac:dyDescent="0.2">
      <c r="A90" s="162"/>
      <c r="B90" s="145" t="s">
        <v>111</v>
      </c>
      <c r="C90" s="163"/>
      <c r="D90" s="80"/>
    </row>
    <row r="91" spans="1:4" ht="28.5" x14ac:dyDescent="0.2">
      <c r="A91" s="162"/>
      <c r="B91" s="145" t="s">
        <v>112</v>
      </c>
      <c r="C91" s="163"/>
      <c r="D91" s="80"/>
    </row>
    <row r="92" spans="1:4" ht="28.5" x14ac:dyDescent="0.2">
      <c r="A92" s="162"/>
      <c r="B92" s="145" t="s">
        <v>113</v>
      </c>
      <c r="C92" s="163"/>
      <c r="D92" s="80"/>
    </row>
    <row r="93" spans="1:4" ht="15" x14ac:dyDescent="0.2">
      <c r="A93" s="162"/>
      <c r="B93" s="145" t="s">
        <v>114</v>
      </c>
      <c r="C93" s="163"/>
      <c r="D93" s="80"/>
    </row>
    <row r="94" spans="1:4" ht="15" x14ac:dyDescent="0.2">
      <c r="A94" s="162"/>
      <c r="B94" s="145" t="s">
        <v>115</v>
      </c>
      <c r="C94" s="163"/>
      <c r="D94" s="80"/>
    </row>
    <row r="95" spans="1:4" ht="15" x14ac:dyDescent="0.2">
      <c r="A95" s="162"/>
      <c r="B95" s="145" t="s">
        <v>116</v>
      </c>
      <c r="C95" s="163"/>
      <c r="D95" s="80"/>
    </row>
    <row r="96" spans="1:4" ht="57" x14ac:dyDescent="0.2">
      <c r="A96" s="162"/>
      <c r="B96" s="145" t="s">
        <v>117</v>
      </c>
      <c r="C96" s="163"/>
      <c r="D96" s="80"/>
    </row>
    <row r="97" spans="1:4" ht="42.75" x14ac:dyDescent="0.2">
      <c r="A97" s="162"/>
      <c r="B97" s="145" t="s">
        <v>118</v>
      </c>
      <c r="C97" s="163"/>
      <c r="D97" s="80"/>
    </row>
    <row r="98" spans="1:4" ht="42.75" x14ac:dyDescent="0.2">
      <c r="A98" s="162"/>
      <c r="B98" s="145" t="s">
        <v>119</v>
      </c>
      <c r="C98" s="163"/>
      <c r="D98" s="80"/>
    </row>
    <row r="99" spans="1:4" ht="42.75" x14ac:dyDescent="0.2">
      <c r="A99" s="162"/>
      <c r="B99" s="145" t="s">
        <v>120</v>
      </c>
      <c r="C99" s="163"/>
      <c r="D99" s="80"/>
    </row>
    <row r="100" spans="1:4" ht="14.25" customHeight="1" x14ac:dyDescent="0.2">
      <c r="A100" s="162"/>
      <c r="B100" s="145" t="s">
        <v>121</v>
      </c>
      <c r="C100" s="163"/>
      <c r="D100" s="80"/>
    </row>
    <row r="101" spans="1:4" ht="28.5" x14ac:dyDescent="0.2">
      <c r="A101" s="162"/>
      <c r="B101" s="145" t="s">
        <v>122</v>
      </c>
      <c r="C101" s="163"/>
      <c r="D101" s="80"/>
    </row>
    <row r="102" spans="1:4" ht="15" x14ac:dyDescent="0.2">
      <c r="A102" s="162"/>
      <c r="B102" s="145" t="s">
        <v>123</v>
      </c>
      <c r="C102" s="163"/>
      <c r="D102" s="80"/>
    </row>
    <row r="103" spans="1:4" ht="42.75" x14ac:dyDescent="0.2">
      <c r="A103" s="162"/>
      <c r="B103" s="145" t="s">
        <v>124</v>
      </c>
      <c r="C103" s="163"/>
      <c r="D103" s="80"/>
    </row>
    <row r="104" spans="1:4" ht="42.75" x14ac:dyDescent="0.2">
      <c r="A104" s="162"/>
      <c r="B104" s="145" t="s">
        <v>125</v>
      </c>
      <c r="C104" s="163"/>
      <c r="D104" s="80"/>
    </row>
    <row r="105" spans="1:4" ht="28.5" x14ac:dyDescent="0.2">
      <c r="A105" s="162"/>
      <c r="B105" s="145" t="s">
        <v>126</v>
      </c>
      <c r="C105" s="163"/>
      <c r="D105" s="80"/>
    </row>
    <row r="106" spans="1:4" ht="15" x14ac:dyDescent="0.2">
      <c r="A106" s="162"/>
      <c r="B106" s="145" t="s">
        <v>127</v>
      </c>
      <c r="C106" s="163"/>
      <c r="D106" s="80"/>
    </row>
    <row r="107" spans="1:4" ht="28.5" x14ac:dyDescent="0.2">
      <c r="A107" s="162"/>
      <c r="B107" s="145" t="s">
        <v>128</v>
      </c>
      <c r="C107" s="163"/>
      <c r="D107" s="80"/>
    </row>
    <row r="108" spans="1:4" ht="15" x14ac:dyDescent="0.2">
      <c r="A108" s="162"/>
      <c r="B108" s="145" t="s">
        <v>129</v>
      </c>
      <c r="C108" s="163"/>
      <c r="D108" s="80"/>
    </row>
    <row r="109" spans="1:4" ht="15" x14ac:dyDescent="0.2">
      <c r="A109" s="162"/>
      <c r="B109" s="164"/>
      <c r="C109" s="163"/>
      <c r="D109" s="80"/>
    </row>
    <row r="110" spans="1:4" ht="15" x14ac:dyDescent="0.2">
      <c r="A110" s="162"/>
      <c r="B110" s="164" t="s">
        <v>130</v>
      </c>
      <c r="C110" s="163"/>
      <c r="D110" s="80"/>
    </row>
    <row r="111" spans="1:4" ht="15" x14ac:dyDescent="0.2">
      <c r="A111" s="162"/>
      <c r="B111" s="164" t="s">
        <v>131</v>
      </c>
      <c r="C111" s="163"/>
      <c r="D111" s="80"/>
    </row>
    <row r="112" spans="1:4" ht="15" x14ac:dyDescent="0.2">
      <c r="A112" s="162"/>
      <c r="B112" s="164" t="s">
        <v>132</v>
      </c>
      <c r="C112" s="163"/>
      <c r="D112" s="80"/>
    </row>
    <row r="113" spans="1:4" ht="15" x14ac:dyDescent="0.2">
      <c r="A113" s="162"/>
      <c r="B113" s="164" t="s">
        <v>133</v>
      </c>
      <c r="C113" s="163" t="s">
        <v>161</v>
      </c>
      <c r="D113" s="80"/>
    </row>
    <row r="114" spans="1:4" ht="15" x14ac:dyDescent="0.2">
      <c r="A114" s="162"/>
      <c r="B114" s="164" t="s">
        <v>134</v>
      </c>
      <c r="C114" s="163" t="s">
        <v>161</v>
      </c>
      <c r="D114" s="80"/>
    </row>
    <row r="115" spans="1:4" ht="15" x14ac:dyDescent="0.2">
      <c r="A115" s="162"/>
      <c r="B115" s="164" t="s">
        <v>135</v>
      </c>
      <c r="C115" s="163"/>
      <c r="D115" s="80"/>
    </row>
    <row r="116" spans="1:4" ht="15" x14ac:dyDescent="0.2">
      <c r="A116" s="162"/>
      <c r="B116" s="164" t="s">
        <v>134</v>
      </c>
      <c r="C116" s="163" t="s">
        <v>161</v>
      </c>
      <c r="D116" s="80"/>
    </row>
    <row r="117" spans="1:4" ht="15" x14ac:dyDescent="0.2">
      <c r="A117" s="162"/>
      <c r="B117" s="164" t="s">
        <v>136</v>
      </c>
      <c r="C117" s="163" t="s">
        <v>161</v>
      </c>
      <c r="D117" s="80"/>
    </row>
    <row r="118" spans="1:4" ht="15" x14ac:dyDescent="0.2">
      <c r="A118" s="162"/>
      <c r="B118" s="164" t="s">
        <v>137</v>
      </c>
      <c r="C118" s="163" t="s">
        <v>161</v>
      </c>
      <c r="D118" s="80"/>
    </row>
    <row r="119" spans="1:4" ht="15" x14ac:dyDescent="0.2">
      <c r="A119" s="162"/>
      <c r="B119" s="164" t="s">
        <v>138</v>
      </c>
      <c r="C119" s="163"/>
      <c r="D119" s="80"/>
    </row>
    <row r="120" spans="1:4" ht="15" x14ac:dyDescent="0.2">
      <c r="A120" s="162"/>
      <c r="B120" s="164" t="s">
        <v>134</v>
      </c>
      <c r="C120" s="163" t="s">
        <v>161</v>
      </c>
      <c r="D120" s="80"/>
    </row>
    <row r="121" spans="1:4" ht="15" x14ac:dyDescent="0.2">
      <c r="A121" s="162"/>
      <c r="B121" s="164" t="s">
        <v>136</v>
      </c>
      <c r="C121" s="163" t="s">
        <v>161</v>
      </c>
      <c r="D121" s="80"/>
    </row>
    <row r="122" spans="1:4" ht="15.75" thickBot="1" x14ac:dyDescent="0.25">
      <c r="A122" s="149"/>
      <c r="B122" s="165" t="s">
        <v>137</v>
      </c>
      <c r="C122" s="166" t="s">
        <v>161</v>
      </c>
      <c r="D122" s="80"/>
    </row>
    <row r="123" spans="1:4" ht="44.25" x14ac:dyDescent="0.2">
      <c r="A123" s="162">
        <v>10</v>
      </c>
      <c r="B123" s="156" t="s">
        <v>139</v>
      </c>
      <c r="C123" s="163"/>
      <c r="D123" s="143"/>
    </row>
    <row r="124" spans="1:4" ht="28.5" x14ac:dyDescent="0.2">
      <c r="A124" s="162"/>
      <c r="B124" s="145" t="s">
        <v>140</v>
      </c>
      <c r="C124" s="163"/>
      <c r="D124" s="80"/>
    </row>
    <row r="125" spans="1:4" ht="28.5" x14ac:dyDescent="0.2">
      <c r="A125" s="162"/>
      <c r="B125" s="145" t="s">
        <v>141</v>
      </c>
      <c r="C125" s="163"/>
      <c r="D125" s="80"/>
    </row>
    <row r="126" spans="1:4" ht="15" x14ac:dyDescent="0.2">
      <c r="A126" s="162"/>
      <c r="B126" s="145"/>
      <c r="C126" s="163"/>
      <c r="D126" s="80"/>
    </row>
    <row r="127" spans="1:4" ht="15" x14ac:dyDescent="0.2">
      <c r="A127" s="162"/>
      <c r="B127" s="164" t="s">
        <v>130</v>
      </c>
      <c r="C127" s="163"/>
      <c r="D127" s="80"/>
    </row>
    <row r="128" spans="1:4" ht="15" x14ac:dyDescent="0.2">
      <c r="A128" s="162"/>
      <c r="B128" s="164" t="s">
        <v>132</v>
      </c>
      <c r="C128" s="163"/>
      <c r="D128" s="80"/>
    </row>
    <row r="129" spans="1:4" ht="15" x14ac:dyDescent="0.2">
      <c r="A129" s="162"/>
      <c r="B129" s="164" t="s">
        <v>133</v>
      </c>
      <c r="C129" s="163" t="s">
        <v>161</v>
      </c>
      <c r="D129" s="80"/>
    </row>
    <row r="130" spans="1:4" ht="15" x14ac:dyDescent="0.2">
      <c r="A130" s="162"/>
      <c r="B130" s="164" t="s">
        <v>134</v>
      </c>
      <c r="C130" s="163" t="s">
        <v>161</v>
      </c>
      <c r="D130" s="80"/>
    </row>
    <row r="131" spans="1:4" ht="15" x14ac:dyDescent="0.2">
      <c r="A131" s="162"/>
      <c r="B131" s="164" t="s">
        <v>135</v>
      </c>
      <c r="C131" s="163"/>
      <c r="D131" s="80"/>
    </row>
    <row r="132" spans="1:4" ht="15" x14ac:dyDescent="0.2">
      <c r="A132" s="162"/>
      <c r="B132" s="164" t="s">
        <v>134</v>
      </c>
      <c r="C132" s="163" t="s">
        <v>161</v>
      </c>
      <c r="D132" s="80"/>
    </row>
    <row r="133" spans="1:4" ht="15" x14ac:dyDescent="0.2">
      <c r="A133" s="162"/>
      <c r="B133" s="164" t="s">
        <v>136</v>
      </c>
      <c r="C133" s="163" t="s">
        <v>161</v>
      </c>
      <c r="D133" s="80"/>
    </row>
    <row r="134" spans="1:4" ht="15" x14ac:dyDescent="0.2">
      <c r="A134" s="162"/>
      <c r="B134" s="164" t="s">
        <v>137</v>
      </c>
      <c r="C134" s="163" t="s">
        <v>161</v>
      </c>
      <c r="D134" s="80"/>
    </row>
    <row r="135" spans="1:4" ht="15" x14ac:dyDescent="0.2">
      <c r="A135" s="162"/>
      <c r="B135" s="164" t="s">
        <v>138</v>
      </c>
      <c r="C135" s="163"/>
      <c r="D135" s="80"/>
    </row>
    <row r="136" spans="1:4" ht="15" x14ac:dyDescent="0.2">
      <c r="A136" s="162"/>
      <c r="B136" s="164" t="s">
        <v>134</v>
      </c>
      <c r="C136" s="163" t="s">
        <v>161</v>
      </c>
      <c r="D136" s="80"/>
    </row>
    <row r="137" spans="1:4" ht="15" x14ac:dyDescent="0.2">
      <c r="A137" s="162"/>
      <c r="B137" s="164" t="s">
        <v>136</v>
      </c>
      <c r="C137" s="163" t="s">
        <v>161</v>
      </c>
      <c r="D137" s="80"/>
    </row>
    <row r="138" spans="1:4" ht="15.75" thickBot="1" x14ac:dyDescent="0.25">
      <c r="A138" s="149"/>
      <c r="B138" s="145" t="s">
        <v>182</v>
      </c>
      <c r="C138" s="155" t="s">
        <v>161</v>
      </c>
      <c r="D138" s="80"/>
    </row>
    <row r="139" spans="1:4" ht="44.25" x14ac:dyDescent="0.2">
      <c r="A139" s="162">
        <v>11</v>
      </c>
      <c r="B139" s="167" t="s">
        <v>142</v>
      </c>
      <c r="C139" s="163"/>
      <c r="D139" s="143"/>
    </row>
    <row r="140" spans="1:4" ht="71.25" x14ac:dyDescent="0.2">
      <c r="A140" s="162"/>
      <c r="B140" s="145" t="s">
        <v>143</v>
      </c>
      <c r="C140" s="163"/>
      <c r="D140" s="80"/>
    </row>
    <row r="141" spans="1:4" ht="28.5" x14ac:dyDescent="0.2">
      <c r="A141" s="162"/>
      <c r="B141" s="145" t="s">
        <v>141</v>
      </c>
      <c r="C141" s="163"/>
      <c r="D141" s="80"/>
    </row>
    <row r="142" spans="1:4" ht="15" x14ac:dyDescent="0.2">
      <c r="A142" s="162"/>
      <c r="B142" s="164" t="s">
        <v>130</v>
      </c>
      <c r="C142" s="163"/>
      <c r="D142" s="80"/>
    </row>
    <row r="143" spans="1:4" ht="15" x14ac:dyDescent="0.2">
      <c r="A143" s="162"/>
      <c r="B143" s="164" t="s">
        <v>132</v>
      </c>
      <c r="C143" s="163"/>
      <c r="D143" s="80"/>
    </row>
    <row r="144" spans="1:4" ht="15" x14ac:dyDescent="0.2">
      <c r="A144" s="162"/>
      <c r="B144" s="164" t="s">
        <v>133</v>
      </c>
      <c r="C144" s="163" t="s">
        <v>161</v>
      </c>
      <c r="D144" s="80"/>
    </row>
    <row r="145" spans="1:4" ht="15" x14ac:dyDescent="0.2">
      <c r="A145" s="162"/>
      <c r="B145" s="145" t="s">
        <v>183</v>
      </c>
      <c r="C145" s="163" t="s">
        <v>161</v>
      </c>
      <c r="D145" s="80"/>
    </row>
    <row r="146" spans="1:4" ht="15" x14ac:dyDescent="0.2">
      <c r="A146" s="162"/>
      <c r="B146" s="145"/>
      <c r="C146" s="163"/>
      <c r="D146" s="80"/>
    </row>
    <row r="147" spans="1:4" ht="15" x14ac:dyDescent="0.2">
      <c r="A147" s="162">
        <v>12</v>
      </c>
      <c r="B147" s="156" t="s">
        <v>527</v>
      </c>
      <c r="C147" s="163" t="s">
        <v>532</v>
      </c>
      <c r="D147" s="80"/>
    </row>
    <row r="148" spans="1:4" ht="15" x14ac:dyDescent="0.2">
      <c r="A148" s="162"/>
      <c r="B148" s="145" t="s">
        <v>536</v>
      </c>
      <c r="C148" s="163"/>
      <c r="D148" s="80"/>
    </row>
    <row r="149" spans="1:4" ht="15" x14ac:dyDescent="0.2">
      <c r="A149" s="162"/>
      <c r="B149" s="145" t="s">
        <v>530</v>
      </c>
      <c r="C149" s="163"/>
      <c r="D149" s="80"/>
    </row>
    <row r="150" spans="1:4" ht="15" x14ac:dyDescent="0.2">
      <c r="A150" s="162"/>
      <c r="B150" s="145" t="s">
        <v>537</v>
      </c>
      <c r="C150" s="163"/>
      <c r="D150" s="80"/>
    </row>
    <row r="151" spans="1:4" ht="15" x14ac:dyDescent="0.2">
      <c r="A151" s="162"/>
      <c r="B151" s="145" t="s">
        <v>531</v>
      </c>
      <c r="C151" s="163"/>
      <c r="D151" s="80"/>
    </row>
    <row r="152" spans="1:4" ht="15" x14ac:dyDescent="0.2">
      <c r="A152" s="162">
        <v>13</v>
      </c>
      <c r="B152" s="156" t="s">
        <v>528</v>
      </c>
      <c r="C152" s="163" t="s">
        <v>532</v>
      </c>
      <c r="D152" s="80"/>
    </row>
    <row r="153" spans="1:4" ht="15" x14ac:dyDescent="0.2">
      <c r="A153" s="162"/>
      <c r="B153" s="145" t="s">
        <v>529</v>
      </c>
      <c r="C153" s="163"/>
      <c r="D153" s="80"/>
    </row>
    <row r="154" spans="1:4" ht="15" x14ac:dyDescent="0.2">
      <c r="A154" s="162"/>
      <c r="B154" s="145" t="s">
        <v>538</v>
      </c>
      <c r="C154" s="163"/>
      <c r="D154" s="80"/>
    </row>
    <row r="155" spans="1:4" ht="15" x14ac:dyDescent="0.2">
      <c r="A155" s="162"/>
      <c r="B155" s="145" t="s">
        <v>530</v>
      </c>
      <c r="C155" s="163"/>
      <c r="D155" s="80"/>
    </row>
    <row r="156" spans="1:4" ht="15" x14ac:dyDescent="0.2">
      <c r="A156" s="162"/>
      <c r="B156" s="145" t="s">
        <v>531</v>
      </c>
      <c r="C156" s="163"/>
      <c r="D156" s="80"/>
    </row>
    <row r="157" spans="1:4" ht="15" x14ac:dyDescent="0.2">
      <c r="A157" s="162">
        <v>14</v>
      </c>
      <c r="B157" s="156" t="s">
        <v>534</v>
      </c>
      <c r="C157" s="163"/>
      <c r="D157" s="80"/>
    </row>
    <row r="158" spans="1:4" ht="15" x14ac:dyDescent="0.2">
      <c r="A158" s="162"/>
      <c r="B158" s="145" t="s">
        <v>535</v>
      </c>
      <c r="C158" s="163"/>
      <c r="D158" s="80"/>
    </row>
    <row r="159" spans="1:4" ht="15" x14ac:dyDescent="0.2">
      <c r="A159" s="162"/>
      <c r="B159" s="145" t="s">
        <v>539</v>
      </c>
      <c r="C159" s="163"/>
      <c r="D159" s="80"/>
    </row>
    <row r="160" spans="1:4" ht="15" x14ac:dyDescent="0.2">
      <c r="A160" s="162"/>
      <c r="B160" s="145" t="s">
        <v>530</v>
      </c>
      <c r="C160" s="163"/>
      <c r="D160" s="80"/>
    </row>
    <row r="161" spans="1:4" ht="15" x14ac:dyDescent="0.2">
      <c r="A161" s="162"/>
      <c r="B161" s="145" t="s">
        <v>531</v>
      </c>
      <c r="C161" s="163"/>
      <c r="D161" s="80"/>
    </row>
    <row r="162" spans="1:4" ht="60" x14ac:dyDescent="0.2">
      <c r="A162" s="168">
        <v>15</v>
      </c>
      <c r="B162" s="169" t="s">
        <v>569</v>
      </c>
      <c r="C162" s="170" t="s">
        <v>533</v>
      </c>
      <c r="D162" s="171"/>
    </row>
    <row r="163" spans="1:4" ht="30" x14ac:dyDescent="0.2">
      <c r="A163" s="172">
        <v>16</v>
      </c>
      <c r="B163" s="173" t="s">
        <v>144</v>
      </c>
      <c r="C163" s="163"/>
      <c r="D163" s="80"/>
    </row>
    <row r="164" spans="1:4" ht="43.5" x14ac:dyDescent="0.2">
      <c r="A164" s="172"/>
      <c r="B164" s="174" t="s">
        <v>236</v>
      </c>
      <c r="C164" s="163"/>
      <c r="D164" s="80"/>
    </row>
    <row r="165" spans="1:4" ht="15" x14ac:dyDescent="0.2">
      <c r="A165" s="172"/>
      <c r="B165" s="174"/>
      <c r="C165" s="163"/>
      <c r="D165" s="80"/>
    </row>
    <row r="166" spans="1:4" ht="28.5" x14ac:dyDescent="0.2">
      <c r="A166" s="175"/>
      <c r="B166" s="176" t="s">
        <v>145</v>
      </c>
      <c r="C166" s="170"/>
      <c r="D166" s="171"/>
    </row>
    <row r="167" spans="1:4" ht="42.75" x14ac:dyDescent="0.2">
      <c r="A167" s="175"/>
      <c r="B167" s="176" t="s">
        <v>570</v>
      </c>
      <c r="C167" s="170"/>
      <c r="D167" s="171"/>
    </row>
    <row r="168" spans="1:4" ht="15" x14ac:dyDescent="0.2">
      <c r="A168" s="172"/>
      <c r="B168" s="173" t="s">
        <v>146</v>
      </c>
      <c r="C168" s="163"/>
      <c r="D168" s="80"/>
    </row>
    <row r="169" spans="1:4" ht="15" x14ac:dyDescent="0.2">
      <c r="A169" s="172"/>
      <c r="B169" s="174" t="s">
        <v>147</v>
      </c>
      <c r="C169" s="163"/>
      <c r="D169" s="80"/>
    </row>
    <row r="170" spans="1:4" ht="15" x14ac:dyDescent="0.2">
      <c r="A170" s="172"/>
      <c r="B170" s="174" t="s">
        <v>148</v>
      </c>
      <c r="C170" s="163"/>
      <c r="D170" s="80"/>
    </row>
    <row r="171" spans="1:4" ht="15" x14ac:dyDescent="0.2">
      <c r="A171" s="172"/>
      <c r="B171" s="177" t="s">
        <v>149</v>
      </c>
      <c r="C171" s="163"/>
      <c r="D171" s="80"/>
    </row>
    <row r="172" spans="1:4" ht="15" x14ac:dyDescent="0.2">
      <c r="A172" s="172"/>
      <c r="B172" s="177" t="s">
        <v>150</v>
      </c>
      <c r="C172" s="163"/>
      <c r="D172" s="80"/>
    </row>
    <row r="173" spans="1:4" ht="15" x14ac:dyDescent="0.2">
      <c r="A173" s="172"/>
      <c r="B173" s="177" t="s">
        <v>151</v>
      </c>
      <c r="C173" s="163"/>
      <c r="D173" s="80"/>
    </row>
    <row r="174" spans="1:4" ht="15" x14ac:dyDescent="0.2">
      <c r="A174" s="172"/>
      <c r="B174" s="174" t="s">
        <v>152</v>
      </c>
      <c r="C174" s="163"/>
      <c r="D174" s="80"/>
    </row>
    <row r="175" spans="1:4" ht="15" x14ac:dyDescent="0.2">
      <c r="A175" s="172"/>
      <c r="B175" s="174" t="s">
        <v>153</v>
      </c>
      <c r="C175" s="163"/>
      <c r="D175" s="80"/>
    </row>
    <row r="176" spans="1:4" ht="15" x14ac:dyDescent="0.2">
      <c r="A176" s="172"/>
      <c r="B176" s="174" t="s">
        <v>154</v>
      </c>
      <c r="C176" s="163"/>
      <c r="D176" s="80"/>
    </row>
    <row r="177" spans="1:4" ht="42.75" x14ac:dyDescent="0.2">
      <c r="A177" s="172"/>
      <c r="B177" s="174" t="s">
        <v>155</v>
      </c>
      <c r="C177" s="163"/>
      <c r="D177" s="80"/>
    </row>
    <row r="178" spans="1:4" ht="15" x14ac:dyDescent="0.2">
      <c r="A178" s="172"/>
      <c r="B178" s="174" t="s">
        <v>156</v>
      </c>
      <c r="C178" s="163"/>
      <c r="D178" s="80"/>
    </row>
    <row r="179" spans="1:4" ht="15" x14ac:dyDescent="0.2">
      <c r="A179" s="172"/>
      <c r="B179" s="174" t="s">
        <v>157</v>
      </c>
      <c r="C179" s="163"/>
      <c r="D179" s="80"/>
    </row>
    <row r="180" spans="1:4" ht="15" x14ac:dyDescent="0.2">
      <c r="A180" s="172"/>
      <c r="B180" s="174" t="s">
        <v>158</v>
      </c>
      <c r="C180" s="163" t="s">
        <v>161</v>
      </c>
      <c r="D180" s="80"/>
    </row>
    <row r="181" spans="1:4" ht="15" x14ac:dyDescent="0.2">
      <c r="A181" s="172"/>
      <c r="B181" s="174" t="s">
        <v>159</v>
      </c>
      <c r="C181" s="163"/>
      <c r="D181" s="80"/>
    </row>
    <row r="182" spans="1:4" ht="15" x14ac:dyDescent="0.2">
      <c r="A182" s="172"/>
      <c r="B182" s="178" t="s">
        <v>160</v>
      </c>
      <c r="C182" s="163" t="s">
        <v>161</v>
      </c>
      <c r="D182" s="80"/>
    </row>
    <row r="183" spans="1:4" ht="29.25" thickBot="1" x14ac:dyDescent="0.25">
      <c r="A183" s="149">
        <v>17</v>
      </c>
      <c r="B183" s="148" t="s">
        <v>162</v>
      </c>
      <c r="C183" s="155" t="s">
        <v>63</v>
      </c>
      <c r="D183" s="80"/>
    </row>
    <row r="184" spans="1:4" ht="29.25" thickBot="1" x14ac:dyDescent="0.25">
      <c r="A184" s="149">
        <v>18</v>
      </c>
      <c r="B184" s="148" t="s">
        <v>163</v>
      </c>
      <c r="C184" s="155" t="s">
        <v>63</v>
      </c>
      <c r="D184" s="150"/>
    </row>
    <row r="185" spans="1:4" ht="29.25" thickBot="1" x14ac:dyDescent="0.25">
      <c r="A185" s="149">
        <v>19</v>
      </c>
      <c r="B185" s="179" t="s">
        <v>164</v>
      </c>
      <c r="C185" s="155" t="s">
        <v>63</v>
      </c>
      <c r="D185" s="150"/>
    </row>
    <row r="186" spans="1:4" ht="29.25" thickBot="1" x14ac:dyDescent="0.25">
      <c r="A186" s="149">
        <v>20</v>
      </c>
      <c r="B186" s="148" t="s">
        <v>165</v>
      </c>
      <c r="C186" s="155" t="s">
        <v>63</v>
      </c>
      <c r="D186" s="150"/>
    </row>
    <row r="187" spans="1:4" ht="29.25" thickBot="1" x14ac:dyDescent="0.25">
      <c r="A187" s="149">
        <v>21</v>
      </c>
      <c r="B187" s="148" t="s">
        <v>166</v>
      </c>
      <c r="C187" s="155" t="s">
        <v>63</v>
      </c>
      <c r="D187" s="150"/>
    </row>
    <row r="188" spans="1:4" ht="29.25" thickBot="1" x14ac:dyDescent="0.25">
      <c r="A188" s="149">
        <v>22</v>
      </c>
      <c r="B188" s="148" t="s">
        <v>167</v>
      </c>
      <c r="C188" s="155" t="s">
        <v>63</v>
      </c>
      <c r="D188" s="150"/>
    </row>
    <row r="189" spans="1:4" ht="15" x14ac:dyDescent="0.2">
      <c r="A189" s="140">
        <v>23</v>
      </c>
      <c r="B189" s="156" t="s">
        <v>168</v>
      </c>
      <c r="C189" s="157" t="s">
        <v>161</v>
      </c>
      <c r="D189" s="80"/>
    </row>
    <row r="190" spans="1:4" ht="14.25" x14ac:dyDescent="0.2">
      <c r="A190" s="144"/>
      <c r="B190" s="145" t="s">
        <v>169</v>
      </c>
      <c r="C190" s="159"/>
      <c r="D190" s="80"/>
    </row>
    <row r="191" spans="1:4" ht="14.25" x14ac:dyDescent="0.2">
      <c r="A191" s="144"/>
      <c r="B191" s="145" t="s">
        <v>170</v>
      </c>
      <c r="C191" s="159"/>
      <c r="D191" s="80"/>
    </row>
    <row r="192" spans="1:4" ht="28.5" x14ac:dyDescent="0.2">
      <c r="A192" s="144"/>
      <c r="B192" s="145" t="s">
        <v>171</v>
      </c>
      <c r="C192" s="159"/>
      <c r="D192" s="80"/>
    </row>
    <row r="193" spans="1:4" ht="28.5" x14ac:dyDescent="0.2">
      <c r="A193" s="144"/>
      <c r="B193" s="145" t="s">
        <v>172</v>
      </c>
      <c r="C193" s="159"/>
      <c r="D193" s="80"/>
    </row>
    <row r="194" spans="1:4" ht="14.25" x14ac:dyDescent="0.2">
      <c r="A194" s="144"/>
      <c r="B194" s="145" t="s">
        <v>173</v>
      </c>
      <c r="C194" s="159"/>
      <c r="D194" s="80"/>
    </row>
    <row r="195" spans="1:4" ht="28.5" x14ac:dyDescent="0.2">
      <c r="A195" s="144"/>
      <c r="B195" s="145" t="s">
        <v>174</v>
      </c>
      <c r="C195" s="159"/>
      <c r="D195" s="80"/>
    </row>
    <row r="196" spans="1:4" ht="42.75" x14ac:dyDescent="0.2">
      <c r="A196" s="144"/>
      <c r="B196" s="145" t="s">
        <v>175</v>
      </c>
      <c r="C196" s="159"/>
      <c r="D196" s="80"/>
    </row>
    <row r="197" spans="1:4" ht="28.5" x14ac:dyDescent="0.2">
      <c r="A197" s="144"/>
      <c r="B197" s="145" t="s">
        <v>176</v>
      </c>
      <c r="C197" s="159"/>
      <c r="D197" s="80"/>
    </row>
    <row r="198" spans="1:4" ht="42.75" x14ac:dyDescent="0.2">
      <c r="A198" s="144"/>
      <c r="B198" s="145" t="s">
        <v>177</v>
      </c>
      <c r="C198" s="159"/>
      <c r="D198" s="80"/>
    </row>
    <row r="199" spans="1:4" ht="43.5" thickBot="1" x14ac:dyDescent="0.25">
      <c r="A199" s="147"/>
      <c r="B199" s="148" t="s">
        <v>178</v>
      </c>
      <c r="C199" s="161"/>
      <c r="D199" s="80"/>
    </row>
    <row r="200" spans="1:4" ht="29.25" thickBot="1" x14ac:dyDescent="0.25">
      <c r="A200" s="149">
        <v>24</v>
      </c>
      <c r="B200" s="148" t="s">
        <v>179</v>
      </c>
      <c r="C200" s="155" t="s">
        <v>63</v>
      </c>
      <c r="D200" s="150"/>
    </row>
    <row r="201" spans="1:4" ht="29.25" thickBot="1" x14ac:dyDescent="0.25">
      <c r="A201" s="149">
        <v>25</v>
      </c>
      <c r="B201" s="148" t="s">
        <v>180</v>
      </c>
      <c r="C201" s="155" t="s">
        <v>63</v>
      </c>
      <c r="D201" s="150"/>
    </row>
    <row r="202" spans="1:4" ht="33" customHeight="1" thickBot="1" x14ac:dyDescent="0.25">
      <c r="A202" s="149">
        <v>26</v>
      </c>
      <c r="B202" s="148" t="s">
        <v>181</v>
      </c>
      <c r="C202" s="155" t="s">
        <v>63</v>
      </c>
      <c r="D202" s="150"/>
    </row>
    <row r="203" spans="1:4" ht="50.25" thickBot="1" x14ac:dyDescent="0.25">
      <c r="A203" s="180">
        <v>27</v>
      </c>
      <c r="B203" s="181" t="s">
        <v>211</v>
      </c>
      <c r="C203" s="50"/>
      <c r="D203" s="80"/>
    </row>
    <row r="204" spans="1:4" ht="15.75" thickBot="1" x14ac:dyDescent="0.25">
      <c r="A204" s="182">
        <v>28</v>
      </c>
      <c r="B204" s="183" t="s">
        <v>185</v>
      </c>
      <c r="C204" s="155" t="s">
        <v>63</v>
      </c>
      <c r="D204" s="150"/>
    </row>
    <row r="205" spans="1:4" ht="15.75" thickBot="1" x14ac:dyDescent="0.25">
      <c r="A205" s="182">
        <v>29</v>
      </c>
      <c r="B205" s="183" t="s">
        <v>186</v>
      </c>
      <c r="C205" s="155" t="s">
        <v>63</v>
      </c>
      <c r="D205" s="150"/>
    </row>
    <row r="206" spans="1:4" ht="15.75" thickBot="1" x14ac:dyDescent="0.25">
      <c r="A206" s="182">
        <v>30</v>
      </c>
      <c r="B206" s="183" t="s">
        <v>187</v>
      </c>
      <c r="C206" s="155" t="s">
        <v>63</v>
      </c>
      <c r="D206" s="150"/>
    </row>
    <row r="207" spans="1:4" ht="15.75" thickBot="1" x14ac:dyDescent="0.25">
      <c r="A207" s="182">
        <v>31</v>
      </c>
      <c r="B207" s="183" t="s">
        <v>188</v>
      </c>
      <c r="C207" s="155" t="s">
        <v>63</v>
      </c>
      <c r="D207" s="150"/>
    </row>
    <row r="208" spans="1:4" ht="15.75" thickBot="1" x14ac:dyDescent="0.25">
      <c r="A208" s="182">
        <v>32</v>
      </c>
      <c r="B208" s="183" t="s">
        <v>189</v>
      </c>
      <c r="C208" s="155" t="s">
        <v>63</v>
      </c>
      <c r="D208" s="150"/>
    </row>
    <row r="209" spans="1:4" ht="15.75" thickBot="1" x14ac:dyDescent="0.25">
      <c r="A209" s="182">
        <v>33</v>
      </c>
      <c r="B209" s="183" t="s">
        <v>190</v>
      </c>
      <c r="C209" s="155" t="s">
        <v>63</v>
      </c>
      <c r="D209" s="150"/>
    </row>
    <row r="210" spans="1:4" ht="15.75" thickBot="1" x14ac:dyDescent="0.25">
      <c r="A210" s="182">
        <v>34</v>
      </c>
      <c r="B210" s="183" t="s">
        <v>191</v>
      </c>
      <c r="C210" s="155" t="s">
        <v>63</v>
      </c>
      <c r="D210" s="150"/>
    </row>
    <row r="211" spans="1:4" ht="15.75" thickBot="1" x14ac:dyDescent="0.25">
      <c r="A211" s="182">
        <v>35</v>
      </c>
      <c r="B211" s="183" t="s">
        <v>192</v>
      </c>
      <c r="C211" s="155" t="s">
        <v>63</v>
      </c>
      <c r="D211" s="150"/>
    </row>
    <row r="212" spans="1:4" ht="15.75" thickBot="1" x14ac:dyDescent="0.25">
      <c r="A212" s="182">
        <v>36</v>
      </c>
      <c r="B212" s="183" t="s">
        <v>193</v>
      </c>
      <c r="C212" s="155" t="s">
        <v>63</v>
      </c>
      <c r="D212" s="150"/>
    </row>
    <row r="213" spans="1:4" ht="15.75" thickBot="1" x14ac:dyDescent="0.25">
      <c r="A213" s="182">
        <v>37</v>
      </c>
      <c r="B213" s="183" t="s">
        <v>194</v>
      </c>
      <c r="C213" s="155" t="s">
        <v>63</v>
      </c>
      <c r="D213" s="150"/>
    </row>
    <row r="214" spans="1:4" ht="15.75" thickBot="1" x14ac:dyDescent="0.25">
      <c r="A214" s="182">
        <v>38</v>
      </c>
      <c r="B214" s="183" t="s">
        <v>195</v>
      </c>
      <c r="C214" s="155" t="s">
        <v>63</v>
      </c>
      <c r="D214" s="150"/>
    </row>
    <row r="215" spans="1:4" ht="15.75" thickBot="1" x14ac:dyDescent="0.25">
      <c r="A215" s="182">
        <v>39</v>
      </c>
      <c r="B215" s="183" t="s">
        <v>196</v>
      </c>
      <c r="C215" s="155" t="s">
        <v>63</v>
      </c>
      <c r="D215" s="150"/>
    </row>
    <row r="216" spans="1:4" ht="15.75" thickBot="1" x14ac:dyDescent="0.25">
      <c r="A216" s="182">
        <v>40</v>
      </c>
      <c r="B216" s="183" t="s">
        <v>197</v>
      </c>
      <c r="C216" s="155" t="s">
        <v>63</v>
      </c>
      <c r="D216" s="150"/>
    </row>
    <row r="217" spans="1:4" ht="15.75" thickBot="1" x14ac:dyDescent="0.25">
      <c r="A217" s="184">
        <v>41</v>
      </c>
      <c r="B217" s="185" t="s">
        <v>574</v>
      </c>
      <c r="C217" s="186" t="s">
        <v>63</v>
      </c>
      <c r="D217" s="187"/>
    </row>
    <row r="218" spans="1:4" ht="15.75" thickBot="1" x14ac:dyDescent="0.25">
      <c r="A218" s="182">
        <v>42</v>
      </c>
      <c r="B218" s="183" t="s">
        <v>198</v>
      </c>
      <c r="C218" s="155" t="s">
        <v>63</v>
      </c>
      <c r="D218" s="150"/>
    </row>
    <row r="219" spans="1:4" ht="15.75" thickBot="1" x14ac:dyDescent="0.25">
      <c r="A219" s="182">
        <v>43</v>
      </c>
      <c r="B219" s="183" t="s">
        <v>199</v>
      </c>
      <c r="C219" s="155" t="s">
        <v>63</v>
      </c>
      <c r="D219" s="150"/>
    </row>
    <row r="220" spans="1:4" ht="15.75" thickBot="1" x14ac:dyDescent="0.25">
      <c r="A220" s="182">
        <v>44</v>
      </c>
      <c r="B220" s="183" t="s">
        <v>200</v>
      </c>
      <c r="C220" s="155" t="s">
        <v>63</v>
      </c>
      <c r="D220" s="150"/>
    </row>
    <row r="221" spans="1:4" ht="15.75" thickBot="1" x14ac:dyDescent="0.25">
      <c r="A221" s="184">
        <v>45</v>
      </c>
      <c r="B221" s="185" t="s">
        <v>572</v>
      </c>
      <c r="C221" s="186" t="s">
        <v>63</v>
      </c>
      <c r="D221" s="187"/>
    </row>
    <row r="222" spans="1:4" ht="15.75" thickBot="1" x14ac:dyDescent="0.25">
      <c r="A222" s="182">
        <v>46</v>
      </c>
      <c r="B222" s="183" t="s">
        <v>201</v>
      </c>
      <c r="C222" s="155" t="s">
        <v>63</v>
      </c>
      <c r="D222" s="150"/>
    </row>
    <row r="223" spans="1:4" ht="15.75" thickBot="1" x14ac:dyDescent="0.25">
      <c r="A223" s="182">
        <v>47</v>
      </c>
      <c r="B223" s="183" t="s">
        <v>202</v>
      </c>
      <c r="C223" s="155" t="s">
        <v>63</v>
      </c>
      <c r="D223" s="150"/>
    </row>
    <row r="224" spans="1:4" ht="15.75" thickBot="1" x14ac:dyDescent="0.25">
      <c r="A224" s="182">
        <v>48</v>
      </c>
      <c r="B224" s="183" t="s">
        <v>203</v>
      </c>
      <c r="C224" s="155" t="s">
        <v>63</v>
      </c>
      <c r="D224" s="150"/>
    </row>
    <row r="225" spans="1:4" ht="15.75" thickBot="1" x14ac:dyDescent="0.25">
      <c r="A225" s="182">
        <v>49</v>
      </c>
      <c r="B225" s="183" t="s">
        <v>204</v>
      </c>
      <c r="C225" s="155" t="s">
        <v>63</v>
      </c>
      <c r="D225" s="150"/>
    </row>
    <row r="226" spans="1:4" ht="15.75" thickBot="1" x14ac:dyDescent="0.25">
      <c r="A226" s="182">
        <v>50</v>
      </c>
      <c r="B226" s="183" t="s">
        <v>205</v>
      </c>
      <c r="C226" s="155" t="s">
        <v>63</v>
      </c>
      <c r="D226" s="150"/>
    </row>
    <row r="227" spans="1:4" ht="15.75" thickBot="1" x14ac:dyDescent="0.25">
      <c r="A227" s="182">
        <v>51</v>
      </c>
      <c r="B227" s="183" t="s">
        <v>206</v>
      </c>
      <c r="C227" s="155" t="s">
        <v>63</v>
      </c>
      <c r="D227" s="150"/>
    </row>
    <row r="228" spans="1:4" ht="15.75" thickBot="1" x14ac:dyDescent="0.25">
      <c r="A228" s="182">
        <v>52</v>
      </c>
      <c r="B228" s="183" t="s">
        <v>207</v>
      </c>
      <c r="C228" s="155" t="s">
        <v>63</v>
      </c>
      <c r="D228" s="150"/>
    </row>
    <row r="229" spans="1:4" ht="15.75" thickBot="1" x14ac:dyDescent="0.25">
      <c r="A229" s="182">
        <v>53</v>
      </c>
      <c r="B229" s="183" t="s">
        <v>208</v>
      </c>
      <c r="C229" s="155" t="s">
        <v>63</v>
      </c>
      <c r="D229" s="150"/>
    </row>
    <row r="230" spans="1:4" ht="31.5" customHeight="1" thickBot="1" x14ac:dyDescent="0.25">
      <c r="A230" s="182">
        <v>54</v>
      </c>
      <c r="B230" s="183" t="s">
        <v>567</v>
      </c>
      <c r="C230" s="155" t="s">
        <v>63</v>
      </c>
      <c r="D230" s="150"/>
    </row>
    <row r="231" spans="1:4" ht="50.25" thickBot="1" x14ac:dyDescent="0.25">
      <c r="A231" s="182">
        <v>55</v>
      </c>
      <c r="B231" s="181" t="s">
        <v>212</v>
      </c>
      <c r="C231" s="50"/>
      <c r="D231" s="150"/>
    </row>
    <row r="232" spans="1:4" ht="15.75" thickBot="1" x14ac:dyDescent="0.25">
      <c r="A232" s="182">
        <v>56</v>
      </c>
      <c r="B232" s="13" t="s">
        <v>479</v>
      </c>
      <c r="C232" s="188"/>
      <c r="D232" s="150"/>
    </row>
    <row r="233" spans="1:4" ht="15.75" thickBot="1" x14ac:dyDescent="0.25">
      <c r="A233" s="182">
        <v>57</v>
      </c>
      <c r="B233" s="183" t="s">
        <v>210</v>
      </c>
      <c r="C233" s="155" t="s">
        <v>63</v>
      </c>
      <c r="D233" s="150"/>
    </row>
    <row r="234" spans="1:4" ht="30.75" thickBot="1" x14ac:dyDescent="0.25">
      <c r="A234" s="184">
        <v>58</v>
      </c>
      <c r="B234" s="185" t="s">
        <v>568</v>
      </c>
      <c r="C234" s="186"/>
      <c r="D234" s="187"/>
    </row>
    <row r="235" spans="1:4" ht="15.75" thickBot="1" x14ac:dyDescent="0.25">
      <c r="A235" s="182">
        <v>59</v>
      </c>
      <c r="B235" s="183" t="s">
        <v>209</v>
      </c>
      <c r="C235" s="155" t="s">
        <v>63</v>
      </c>
      <c r="D235" s="150"/>
    </row>
    <row r="236" spans="1:4" ht="35.25" customHeight="1" thickBot="1" x14ac:dyDescent="0.25">
      <c r="A236" s="184">
        <v>60</v>
      </c>
      <c r="B236" s="185" t="s">
        <v>571</v>
      </c>
      <c r="C236" s="186" t="s">
        <v>63</v>
      </c>
      <c r="D236" s="187"/>
    </row>
    <row r="237" spans="1:4" ht="35.25" customHeight="1" thickBot="1" x14ac:dyDescent="0.25">
      <c r="A237" s="184">
        <v>61</v>
      </c>
      <c r="B237" s="185" t="s">
        <v>578</v>
      </c>
      <c r="C237" s="186"/>
      <c r="D237" s="187"/>
    </row>
    <row r="238" spans="1:4" ht="66.75" thickBot="1" x14ac:dyDescent="0.25">
      <c r="A238" s="184">
        <v>62</v>
      </c>
      <c r="B238" s="189" t="s">
        <v>566</v>
      </c>
      <c r="C238" s="190"/>
      <c r="D238" s="187"/>
    </row>
    <row r="239" spans="1:4" ht="15.75" thickBot="1" x14ac:dyDescent="0.25">
      <c r="A239" s="182">
        <v>63</v>
      </c>
      <c r="B239" s="183" t="s">
        <v>210</v>
      </c>
      <c r="C239" s="155" t="s">
        <v>63</v>
      </c>
      <c r="D239" s="150"/>
    </row>
    <row r="240" spans="1:4" ht="15.75" thickBot="1" x14ac:dyDescent="0.25">
      <c r="A240" s="184">
        <v>64</v>
      </c>
      <c r="B240" s="185" t="s">
        <v>565</v>
      </c>
      <c r="C240" s="186" t="s">
        <v>63</v>
      </c>
      <c r="D240" s="187"/>
    </row>
    <row r="241" spans="1:4" ht="15.75" thickBot="1" x14ac:dyDescent="0.25">
      <c r="A241" s="182">
        <v>65</v>
      </c>
      <c r="B241" s="183" t="s">
        <v>205</v>
      </c>
      <c r="C241" s="155" t="s">
        <v>63</v>
      </c>
      <c r="D241" s="150"/>
    </row>
    <row r="242" spans="1:4" ht="15.75" thickBot="1" x14ac:dyDescent="0.25">
      <c r="A242" s="184">
        <v>66</v>
      </c>
      <c r="B242" s="185" t="s">
        <v>573</v>
      </c>
      <c r="C242" s="186"/>
      <c r="D242" s="187"/>
    </row>
    <row r="243" spans="1:4" ht="17.25" thickBot="1" x14ac:dyDescent="0.25">
      <c r="A243" s="184">
        <v>67</v>
      </c>
      <c r="B243" s="189" t="s">
        <v>564</v>
      </c>
      <c r="C243" s="186" t="s">
        <v>61</v>
      </c>
      <c r="D243" s="191"/>
    </row>
    <row r="244" spans="1:4" ht="17.25" thickBot="1" x14ac:dyDescent="0.25">
      <c r="A244" s="201"/>
      <c r="B244" s="202"/>
      <c r="C244" s="203"/>
      <c r="D244" s="204"/>
    </row>
    <row r="245" spans="1:4" ht="17.25" thickBot="1" x14ac:dyDescent="0.25">
      <c r="A245" s="182">
        <v>68</v>
      </c>
      <c r="B245" s="181" t="s">
        <v>581</v>
      </c>
      <c r="C245" s="50"/>
      <c r="D245" s="150"/>
    </row>
    <row r="246" spans="1:4" ht="15.75" thickBot="1" x14ac:dyDescent="0.25">
      <c r="A246" s="182">
        <v>69</v>
      </c>
      <c r="B246" s="192" t="s">
        <v>213</v>
      </c>
      <c r="C246" s="50" t="s">
        <v>215</v>
      </c>
      <c r="D246" s="150"/>
    </row>
    <row r="247" spans="1:4" ht="15.75" thickBot="1" x14ac:dyDescent="0.25">
      <c r="A247" s="182">
        <v>70</v>
      </c>
      <c r="B247" s="183" t="s">
        <v>214</v>
      </c>
      <c r="C247" s="50" t="s">
        <v>215</v>
      </c>
      <c r="D247" s="150"/>
    </row>
    <row r="249" spans="1:4" ht="16.5" x14ac:dyDescent="0.2">
      <c r="B249" s="193" t="s">
        <v>233</v>
      </c>
    </row>
    <row r="250" spans="1:4" ht="17.25" thickBot="1" x14ac:dyDescent="0.25">
      <c r="B250" s="194" t="s">
        <v>230</v>
      </c>
    </row>
    <row r="251" spans="1:4" ht="16.5" customHeight="1" thickBot="1" x14ac:dyDescent="0.25">
      <c r="B251" s="195"/>
      <c r="C251" s="196" t="s">
        <v>221</v>
      </c>
      <c r="D251" s="197"/>
    </row>
    <row r="252" spans="1:4" ht="17.25" thickBot="1" x14ac:dyDescent="0.25">
      <c r="A252" s="198">
        <v>71</v>
      </c>
      <c r="B252" s="192" t="s">
        <v>231</v>
      </c>
      <c r="C252" s="199"/>
    </row>
    <row r="253" spans="1:4" ht="30.75" thickBot="1" x14ac:dyDescent="0.25">
      <c r="A253" s="198">
        <v>72</v>
      </c>
      <c r="B253" s="192" t="s">
        <v>232</v>
      </c>
      <c r="C253" s="196"/>
    </row>
    <row r="255" spans="1:4" ht="33" x14ac:dyDescent="0.2">
      <c r="B255" s="200" t="s">
        <v>229</v>
      </c>
    </row>
    <row r="256" spans="1:4" ht="82.5" x14ac:dyDescent="0.2">
      <c r="B256" s="200" t="s">
        <v>228</v>
      </c>
    </row>
  </sheetData>
  <mergeCells count="7">
    <mergeCell ref="C1:D1"/>
    <mergeCell ref="A189:A199"/>
    <mergeCell ref="C189:C199"/>
    <mergeCell ref="A3:D4"/>
    <mergeCell ref="A7:A27"/>
    <mergeCell ref="A34:A74"/>
    <mergeCell ref="C34:C74"/>
  </mergeCells>
  <phoneticPr fontId="0" type="noConversion"/>
  <printOptions horizontalCentered="1"/>
  <pageMargins left="0.39370078740157483" right="0.39370078740157483" top="0.39370078740157483" bottom="0.39370078740157483" header="0.11811023622047245" footer="0.51181102362204722"/>
  <pageSetup paperSize="9" orientation="portrait" r:id="rId1"/>
  <headerFooter alignWithMargins="0"/>
  <rowBreaks count="1" manualBreakCount="1">
    <brk id="247"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8</vt:i4>
      </vt:variant>
    </vt:vector>
  </HeadingPairs>
  <TitlesOfParts>
    <vt:vector size="14" baseType="lpstr">
      <vt:lpstr>PdG DPGF</vt:lpstr>
      <vt:lpstr>DPGF Avicenne</vt:lpstr>
      <vt:lpstr>DPGF J Verdier</vt:lpstr>
      <vt:lpstr>DPGF René Muret</vt:lpstr>
      <vt:lpstr>PdG BPU</vt:lpstr>
      <vt:lpstr>B.P.U</vt:lpstr>
      <vt:lpstr>B.P.U!Impression_des_titres</vt:lpstr>
      <vt:lpstr>'DPGF Avicenne'!Impression_des_titres</vt:lpstr>
      <vt:lpstr>B.P.U!Zone_d_impression</vt:lpstr>
      <vt:lpstr>'DPGF Avicenne'!Zone_d_impression</vt:lpstr>
      <vt:lpstr>'DPGF J Verdier'!Zone_d_impression</vt:lpstr>
      <vt:lpstr>'DPGF René Muret'!Zone_d_impression</vt:lpstr>
      <vt:lpstr>'PdG BPU'!Zone_d_impression</vt:lpstr>
      <vt:lpstr>'PdG DPGF'!Zone_d_impression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15660</dc:creator>
  <cp:lastModifiedBy>GAILLARD Françoise</cp:lastModifiedBy>
  <cp:lastPrinted>2022-03-07T13:21:46Z</cp:lastPrinted>
  <dcterms:created xsi:type="dcterms:W3CDTF">2013-02-14T09:08:18Z</dcterms:created>
  <dcterms:modified xsi:type="dcterms:W3CDTF">2026-06-25T13:00:32Z</dcterms:modified>
</cp:coreProperties>
</file>